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les maritza\CATALOGOS\"/>
    </mc:Choice>
  </mc:AlternateContent>
  <xr:revisionPtr revIDLastSave="0" documentId="13_ncr:1_{08828014-DEC5-4229-A735-EE8D4D3A97DC}" xr6:coauthVersionLast="47" xr6:coauthVersionMax="47" xr10:uidLastSave="{00000000-0000-0000-0000-000000000000}"/>
  <bookViews>
    <workbookView xWindow="-120" yWindow="-120" windowWidth="29040" windowHeight="15720" firstSheet="1" activeTab="1" xr2:uid="{C5697D32-0CAB-4484-8D75-DC3BE66BBA65}"/>
  </bookViews>
  <sheets>
    <sheet name="Generadores" sheetId="2" state="hidden" r:id="rId1"/>
    <sheet name="Catálogo DE CONCEPTOS" sheetId="15" r:id="rId2"/>
  </sheets>
  <externalReferences>
    <externalReference r:id="rId3"/>
    <externalReference r:id="rId4"/>
    <externalReference r:id="rId5"/>
  </externalReferences>
  <definedNames>
    <definedName name="\a" localSheetId="1">#REF!</definedName>
    <definedName name="\a" localSheetId="0">#REF!</definedName>
    <definedName name="\a">#REF!</definedName>
    <definedName name="\A_" localSheetId="1">#REF!</definedName>
    <definedName name="\A_" localSheetId="0">#REF!</definedName>
    <definedName name="\A_">#REF!</definedName>
    <definedName name="\z" localSheetId="1">#REF!</definedName>
    <definedName name="\z" localSheetId="0">#REF!</definedName>
    <definedName name="\z">#REF!</definedName>
    <definedName name="A_impresión_IM">#REF!</definedName>
    <definedName name="ALT" localSheetId="1">#REF!</definedName>
    <definedName name="ALT" localSheetId="0">#REF!</definedName>
    <definedName name="ALT">#REF!</definedName>
    <definedName name="_xlnm.Print_Area" localSheetId="1">'Catálogo DE CONCEPTOS'!$B$1:$H$85</definedName>
    <definedName name="_xlnm.Print_Area" localSheetId="0">Generadores!$B$5:$J$245</definedName>
    <definedName name="Base_catalogo">#REF!</definedName>
    <definedName name="Basedatos" comment="Base de datos instalacion de tuberia">'[1]Instalacion Tuberia'!$A$12:$AP$498</definedName>
    <definedName name="CASETA" localSheetId="1">#REF!</definedName>
    <definedName name="CASETA" localSheetId="0">#REF!</definedName>
    <definedName name="CASETA">#REF!</definedName>
    <definedName name="Catálogo" localSheetId="1">#REF!</definedName>
    <definedName name="Catálogo" localSheetId="0">#REF!</definedName>
    <definedName name="Catálogo">#REF!</definedName>
    <definedName name="CERCO" localSheetId="1">#REF!</definedName>
    <definedName name="CERCO" localSheetId="0">#REF!</definedName>
    <definedName name="CERCO">#REF!</definedName>
    <definedName name="CLAVE">#REF!</definedName>
    <definedName name="Criterio">[1]Criterio!$A$3:$AP$4</definedName>
    <definedName name="D">#N/A</definedName>
    <definedName name="DESCARGA">#N/A</definedName>
    <definedName name="ELECTRIF">#N/A</definedName>
    <definedName name="ES" localSheetId="1">#REF!</definedName>
    <definedName name="ES" localSheetId="0">#REF!</definedName>
    <definedName name="ES">#REF!</definedName>
    <definedName name="FI">#N/A</definedName>
    <definedName name="Filtro">[1]Filtro!$A$1:$AM$313</definedName>
    <definedName name="FORMA1" localSheetId="1">#REF!</definedName>
    <definedName name="FORMA1" localSheetId="0">#REF!</definedName>
    <definedName name="FORMA1">#REF!</definedName>
    <definedName name="FORMA11" localSheetId="1">#REF!</definedName>
    <definedName name="FORMA11" localSheetId="0">#REF!</definedName>
    <definedName name="FORMA11">#REF!</definedName>
    <definedName name="FORMA12" localSheetId="1">#REF!</definedName>
    <definedName name="FORMA12" localSheetId="0">#REF!</definedName>
    <definedName name="FORMA12">#REF!</definedName>
    <definedName name="FORMA13" localSheetId="1">#REF!</definedName>
    <definedName name="FORMA13" localSheetId="0">#REF!</definedName>
    <definedName name="FORMA13">#REF!</definedName>
    <definedName name="FORMA14" localSheetId="1">#REF!</definedName>
    <definedName name="FORMA14" localSheetId="0">#REF!</definedName>
    <definedName name="FORMA14">#REF!</definedName>
    <definedName name="FORMA2" localSheetId="1">#REF!</definedName>
    <definedName name="FORMA2" localSheetId="0">#REF!</definedName>
    <definedName name="FORMA2">#REF!</definedName>
    <definedName name="FORMA3" localSheetId="1">#REF!</definedName>
    <definedName name="FORMA3" localSheetId="0">#REF!</definedName>
    <definedName name="FORMA3">#REF!</definedName>
    <definedName name="FORMA4" localSheetId="1">#REF!</definedName>
    <definedName name="FORMA4" localSheetId="0">#REF!</definedName>
    <definedName name="FORMA4">#REF!</definedName>
    <definedName name="FORMA5" localSheetId="1">#REF!</definedName>
    <definedName name="FORMA5" localSheetId="0">#REF!</definedName>
    <definedName name="FORMA5">#REF!</definedName>
    <definedName name="FORMA6">#N/A</definedName>
    <definedName name="FORMA9" localSheetId="1">#REF!</definedName>
    <definedName name="FORMA9" localSheetId="0">#REF!</definedName>
    <definedName name="FORMA9">#REF!</definedName>
    <definedName name="formato" localSheetId="1">[2]REGISTROOBRA!#REF!</definedName>
    <definedName name="formato" localSheetId="0">[2]REGISTROOBRA!#REF!</definedName>
    <definedName name="formato">[2]REGISTROOBRA!#REF!</definedName>
    <definedName name="Formato32" localSheetId="1">#REF!</definedName>
    <definedName name="Formato32" localSheetId="0">#REF!</definedName>
    <definedName name="Formato32">#REF!</definedName>
    <definedName name="Imprimir_área_IM" localSheetId="1">#REF!</definedName>
    <definedName name="Imprimir_área_IM" localSheetId="0">#REF!</definedName>
    <definedName name="Imprimir_área_IM">#REF!</definedName>
    <definedName name="N">#N/A</definedName>
    <definedName name="PDTE">[3]Datos!$N$7</definedName>
    <definedName name="PUESTOPRESIDENTE">[3]Datos!$A$7</definedName>
    <definedName name="T">#N/A</definedName>
    <definedName name="TANQUE1" localSheetId="1">#REF!</definedName>
    <definedName name="TANQUE1" localSheetId="0">#REF!</definedName>
    <definedName name="TANQUE1">#REF!</definedName>
    <definedName name="TANQUE2" localSheetId="1">#REF!</definedName>
    <definedName name="TANQUE2" localSheetId="0">#REF!</definedName>
    <definedName name="TANQUE2">#REF!</definedName>
    <definedName name="_xlnm.Print_Titles" localSheetId="1">'Catálogo DE CONCEPTOS'!$1:$7</definedName>
    <definedName name="_xlnm.Print_Titles" localSheetId="0">Generadores!$6:$12</definedName>
    <definedName name="TODO">#N/A</definedName>
    <definedName name="TOTAL" localSheetId="1">#REF!</definedName>
    <definedName name="TOTAL" localSheetId="0">#REF!</definedName>
    <definedName name="TOTAL">#REF!</definedName>
    <definedName name="z" localSheetId="1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7" i="15" l="1"/>
  <c r="C75" i="15"/>
  <c r="C73" i="15"/>
  <c r="H68" i="15"/>
  <c r="H67" i="15"/>
  <c r="H65" i="15"/>
  <c r="H63" i="15"/>
  <c r="H61" i="15"/>
  <c r="H59" i="15"/>
  <c r="H57" i="15"/>
  <c r="H56" i="15"/>
  <c r="H54" i="15"/>
  <c r="H52" i="15"/>
  <c r="H50" i="15"/>
  <c r="H48" i="15"/>
  <c r="H46" i="15"/>
  <c r="H43" i="15"/>
  <c r="H40" i="15"/>
  <c r="H38" i="15"/>
  <c r="H36" i="15"/>
  <c r="C36" i="15"/>
  <c r="H35" i="15"/>
  <c r="C35" i="15"/>
  <c r="H33" i="15"/>
  <c r="C33" i="15"/>
  <c r="C32" i="15"/>
  <c r="H31" i="15"/>
  <c r="C31" i="15"/>
  <c r="C30" i="15"/>
  <c r="H29" i="15"/>
  <c r="H28" i="15"/>
  <c r="H26" i="15"/>
  <c r="H24" i="15"/>
  <c r="H22" i="15"/>
  <c r="H20" i="15"/>
  <c r="H17" i="15"/>
  <c r="H15" i="15"/>
  <c r="H14" i="15"/>
  <c r="H13" i="15"/>
  <c r="H12" i="15"/>
  <c r="H11" i="15"/>
  <c r="H69" i="15" l="1"/>
  <c r="G77" i="15" s="1"/>
  <c r="H77" i="15" s="1"/>
  <c r="H18" i="15"/>
  <c r="G73" i="15" s="1"/>
  <c r="H73" i="15" s="1"/>
  <c r="H44" i="15"/>
  <c r="G75" i="15" s="1"/>
  <c r="H75" i="15" s="1"/>
  <c r="H79" i="15" l="1"/>
  <c r="H80" i="15" l="1"/>
  <c r="H81" i="15" s="1"/>
  <c r="I134" i="2" l="1"/>
  <c r="G134" i="2"/>
  <c r="G131" i="2"/>
  <c r="I131" i="2" s="1"/>
  <c r="I116" i="2"/>
  <c r="I113" i="2"/>
  <c r="I80" i="2"/>
  <c r="I77" i="2"/>
  <c r="G62" i="2"/>
  <c r="I62" i="2" s="1"/>
  <c r="G59" i="2"/>
  <c r="I59" i="2" s="1"/>
  <c r="G44" i="2"/>
  <c r="I44" i="2" s="1"/>
  <c r="G41" i="2"/>
  <c r="I41" i="2" s="1"/>
  <c r="H26" i="2"/>
  <c r="H23" i="2"/>
  <c r="J206" i="2"/>
  <c r="J202" i="2"/>
  <c r="J203" i="2" s="1"/>
  <c r="J198" i="2"/>
  <c r="E199" i="2" s="1"/>
  <c r="J190" i="2"/>
  <c r="J186" i="2"/>
  <c r="J182" i="2"/>
  <c r="E183" i="2" s="1"/>
  <c r="J178" i="2"/>
  <c r="I179" i="2" s="1"/>
  <c r="J174" i="2"/>
  <c r="J169" i="2"/>
  <c r="H170" i="2" s="1"/>
  <c r="J195" i="2"/>
  <c r="H187" i="2"/>
  <c r="G174" i="2"/>
  <c r="E165" i="2"/>
  <c r="J147" i="2"/>
  <c r="H121" i="2"/>
  <c r="E121" i="2"/>
  <c r="I120" i="2"/>
  <c r="I119" i="2"/>
  <c r="I118" i="2"/>
  <c r="I117" i="2"/>
  <c r="I115" i="2"/>
  <c r="I114" i="2"/>
  <c r="I112" i="2"/>
  <c r="I111" i="2"/>
  <c r="I110" i="2"/>
  <c r="I109" i="2"/>
  <c r="I108" i="2"/>
  <c r="I107" i="2"/>
  <c r="E103" i="2"/>
  <c r="I84" i="2"/>
  <c r="I83" i="2"/>
  <c r="I82" i="2"/>
  <c r="I81" i="2"/>
  <c r="I79" i="2"/>
  <c r="I78" i="2"/>
  <c r="I76" i="2"/>
  <c r="I75" i="2"/>
  <c r="I74" i="2"/>
  <c r="I73" i="2"/>
  <c r="I72" i="2"/>
  <c r="I71" i="2"/>
  <c r="G66" i="2"/>
  <c r="I66" i="2" s="1"/>
  <c r="G65" i="2"/>
  <c r="G64" i="2"/>
  <c r="I64" i="2" s="1"/>
  <c r="G63" i="2"/>
  <c r="G61" i="2"/>
  <c r="G133" i="2" s="1"/>
  <c r="I133" i="2" s="1"/>
  <c r="G60" i="2"/>
  <c r="I60" i="2" s="1"/>
  <c r="G58" i="2"/>
  <c r="G130" i="2" s="1"/>
  <c r="I130" i="2" s="1"/>
  <c r="G57" i="2"/>
  <c r="I57" i="2" s="1"/>
  <c r="G56" i="2"/>
  <c r="G128" i="2" s="1"/>
  <c r="I128" i="2" s="1"/>
  <c r="G55" i="2"/>
  <c r="G54" i="2"/>
  <c r="I54" i="2" s="1"/>
  <c r="G53" i="2"/>
  <c r="G125" i="2" s="1"/>
  <c r="I125" i="2" s="1"/>
  <c r="G48" i="2"/>
  <c r="I48" i="2" s="1"/>
  <c r="G47" i="2"/>
  <c r="I47" i="2" s="1"/>
  <c r="G46" i="2"/>
  <c r="I46" i="2" s="1"/>
  <c r="G45" i="2"/>
  <c r="I45" i="2" s="1"/>
  <c r="G43" i="2"/>
  <c r="I43" i="2" s="1"/>
  <c r="G42" i="2"/>
  <c r="I42" i="2" s="1"/>
  <c r="G40" i="2"/>
  <c r="I40" i="2" s="1"/>
  <c r="G39" i="2"/>
  <c r="I39" i="2" s="1"/>
  <c r="G38" i="2"/>
  <c r="I38" i="2" s="1"/>
  <c r="G37" i="2"/>
  <c r="I37" i="2" s="1"/>
  <c r="G36" i="2"/>
  <c r="I36" i="2" s="1"/>
  <c r="G35" i="2"/>
  <c r="I35" i="2" s="1"/>
  <c r="H30" i="2"/>
  <c r="H29" i="2"/>
  <c r="H28" i="2"/>
  <c r="H27" i="2"/>
  <c r="H25" i="2"/>
  <c r="H24" i="2"/>
  <c r="H22" i="2"/>
  <c r="H21" i="2"/>
  <c r="H20" i="2"/>
  <c r="H19" i="2"/>
  <c r="H18" i="2"/>
  <c r="H17" i="2"/>
  <c r="C12" i="2"/>
  <c r="C11" i="2"/>
  <c r="C10" i="2"/>
  <c r="I175" i="2" l="1"/>
  <c r="J207" i="2"/>
  <c r="I187" i="2"/>
  <c r="I186" i="2"/>
  <c r="G190" i="2"/>
  <c r="I191" i="2" s="1"/>
  <c r="H31" i="2"/>
  <c r="I58" i="2"/>
  <c r="G136" i="2"/>
  <c r="I136" i="2" s="1"/>
  <c r="I53" i="2"/>
  <c r="I61" i="2"/>
  <c r="I121" i="2"/>
  <c r="I122" i="2" s="1"/>
  <c r="G138" i="2"/>
  <c r="I138" i="2" s="1"/>
  <c r="G127" i="2"/>
  <c r="I127" i="2" s="1"/>
  <c r="I55" i="2"/>
  <c r="I63" i="2"/>
  <c r="G135" i="2"/>
  <c r="I135" i="2" s="1"/>
  <c r="I85" i="2"/>
  <c r="I65" i="2"/>
  <c r="G137" i="2"/>
  <c r="I137" i="2" s="1"/>
  <c r="I49" i="2"/>
  <c r="I56" i="2"/>
  <c r="G126" i="2"/>
  <c r="I126" i="2" s="1"/>
  <c r="G129" i="2"/>
  <c r="I129" i="2" s="1"/>
  <c r="G132" i="2"/>
  <c r="I132" i="2" s="1"/>
  <c r="I188" i="2" l="1"/>
  <c r="I67" i="2"/>
  <c r="I139" i="2"/>
</calcChain>
</file>

<file path=xl/sharedStrings.xml><?xml version="1.0" encoding="utf-8"?>
<sst xmlns="http://schemas.openxmlformats.org/spreadsheetml/2006/main" count="406" uniqueCount="161">
  <si>
    <t>GOBIERNO DEL ESTADO DE DURANGO</t>
  </si>
  <si>
    <t>COMISIÓN DEL AGUA DEL ESTADO</t>
  </si>
  <si>
    <t xml:space="preserve">OBRA:  </t>
  </si>
  <si>
    <t xml:space="preserve">LOCALIDAD:  </t>
  </si>
  <si>
    <t xml:space="preserve">MUNICIPIO:  </t>
  </si>
  <si>
    <t>CLAVE</t>
  </si>
  <si>
    <t>C O N C E P T O</t>
  </si>
  <si>
    <t>UNIDAD</t>
  </si>
  <si>
    <t>CANTIDAD</t>
  </si>
  <si>
    <t>PRECIO UNITARIO</t>
  </si>
  <si>
    <t>IMPORTE</t>
  </si>
  <si>
    <t>CON LETRA</t>
  </si>
  <si>
    <t>CON NÚMERO</t>
  </si>
  <si>
    <t>TOTAL</t>
  </si>
  <si>
    <t>M3</t>
  </si>
  <si>
    <t>M2</t>
  </si>
  <si>
    <t>PZA</t>
  </si>
  <si>
    <t>ML</t>
  </si>
  <si>
    <t>1005 01</t>
  </si>
  <si>
    <t>EXCAVACIÓN CON EQUIPO PARA ZANJAS EN CUALQUIER MATERIAL EXCEPTO ROCA, EN SECO…</t>
  </si>
  <si>
    <t>1100 02</t>
  </si>
  <si>
    <t>1020 00</t>
  </si>
  <si>
    <t>1020 02</t>
  </si>
  <si>
    <t>1130 00</t>
  </si>
  <si>
    <t>1131 05</t>
  </si>
  <si>
    <t>6005 00</t>
  </si>
  <si>
    <t>M</t>
  </si>
  <si>
    <t>SUBTOTAL</t>
  </si>
  <si>
    <t>SADF</t>
  </si>
  <si>
    <t>NOMBRE DEL PROYECTO:</t>
  </si>
  <si>
    <t>CONSTRUCCIÓN DE LA SEGUNDA ETAPA DEL SISTEMA DE AGUA POTABLE: EQUIPO DE BOMEO HÍBRIDO, DESCARGA HIDRÁULICA DE 2" DE DIÁMETRO, CASETA DE CLORACIÓN, CERCO DE PROTECCIÓN POZO, 927 M DE LÍNEA DE CONDUCCIÓN DE PAD DE 2" DE DIÁMETRO, TANQUE DE REGULACIÓN DE 25 M3, CERCO DE PROTECCIÓN TANQUE, 524.80 M DE LÍNEA DE INTERCONECCIÓN DE PAD DE 3" DE DIÁMETRO, REHABILITACIÓN DE 398.54 M DE RED DE DISTRIBUCIÓN Y 20 TOMAS DOMICILIARIAS</t>
  </si>
  <si>
    <t>UBICACION:</t>
  </si>
  <si>
    <t>SANTIAGO PAPASQUIARO ,DGO.</t>
  </si>
  <si>
    <t>GENERADOR</t>
  </si>
  <si>
    <t>DESCRIPCION DEL CONCEPTO</t>
  </si>
  <si>
    <t>LARGO</t>
  </si>
  <si>
    <t>ANCHO</t>
  </si>
  <si>
    <t>ALTO</t>
  </si>
  <si>
    <t>ÁREA</t>
  </si>
  <si>
    <t>VOLUMEN</t>
  </si>
  <si>
    <t>NO. DE PIEZA</t>
  </si>
  <si>
    <t>RED DE ATARJEAS</t>
  </si>
  <si>
    <t>LIMPIEZA Y TRAZO EN EL ÁREA DE TRABAJO.</t>
  </si>
  <si>
    <t>16 - 17</t>
  </si>
  <si>
    <t>16 - 21</t>
  </si>
  <si>
    <t>17 - 20</t>
  </si>
  <si>
    <t>21 - 20</t>
  </si>
  <si>
    <t>20 - 19</t>
  </si>
  <si>
    <t>19 - 25</t>
  </si>
  <si>
    <t>25 - 28</t>
  </si>
  <si>
    <t>28 - 27</t>
  </si>
  <si>
    <t>27 - 33</t>
  </si>
  <si>
    <t>33 - 36</t>
  </si>
  <si>
    <t>36 -41</t>
  </si>
  <si>
    <t>41 -44</t>
  </si>
  <si>
    <t xml:space="preserve">1100 00 </t>
  </si>
  <si>
    <t>EXCAVACIÓN EN ROCA FIJA, P/ ZANJAS, EN SECO, EN ZONA B…</t>
  </si>
  <si>
    <t>HASTA 2.00 M DE PROFUNDIDAD.</t>
  </si>
  <si>
    <t>PLANTILLA APISONADA AL 85% PROCTOR EN ZANJAS…</t>
  </si>
  <si>
    <t xml:space="preserve">1130 01 </t>
  </si>
  <si>
    <t>CON MATERIAL PRODUCTO DE EXCAVACIÓN.</t>
  </si>
  <si>
    <t xml:space="preserve">2041 00 </t>
  </si>
  <si>
    <t>INSTALACIÓN DE TUBERÍA DE PVC ORIENTADO CON COPLE Y CON ANILLO ELASTOMERICO INTEGRADO DE FÁBRICA</t>
  </si>
  <si>
    <t xml:space="preserve">2041 05 </t>
  </si>
  <si>
    <t>DE 200 MM DE DIÁMETRO.</t>
  </si>
  <si>
    <t xml:space="preserve">1131 00 </t>
  </si>
  <si>
    <t>RELLENO EN ZANJAS…</t>
  </si>
  <si>
    <t xml:space="preserve">1131 03 </t>
  </si>
  <si>
    <t>COMPACTADO AL 85% PROCTOR, CON MATERIAL PRODUCTO DE EXCAVACIÓN.</t>
  </si>
  <si>
    <t>VOLUMEN DE TUBERA</t>
  </si>
  <si>
    <t xml:space="preserve">1131 05 </t>
  </si>
  <si>
    <t>COMPACTADO AL 90% PROCTOR, CON MATERIAL PRODUCTO DE EXCAVACIÓN.</t>
  </si>
  <si>
    <t xml:space="preserve">3060 00 </t>
  </si>
  <si>
    <t>POZOS DE VISITA TIPO "COMÚN", HASTA...</t>
  </si>
  <si>
    <t xml:space="preserve">3060 03 </t>
  </si>
  <si>
    <t>1.50 M DE PROFUNDIDAD.</t>
  </si>
  <si>
    <t>pza</t>
  </si>
  <si>
    <t xml:space="preserve">3060 05 </t>
  </si>
  <si>
    <t>2.00 M DE PROFUNDIDAD.</t>
  </si>
  <si>
    <t>3060 04</t>
  </si>
  <si>
    <t>1.75 M DE PROFUNIDIDAD</t>
  </si>
  <si>
    <t xml:space="preserve">3110 00 </t>
  </si>
  <si>
    <t>SUMINISTRO Y COLOCACIÓN DE BROCALES Y TAPAS PARA POZOS DE VISITA…</t>
  </si>
  <si>
    <t xml:space="preserve">3110 01 </t>
  </si>
  <si>
    <t>DE CONCRETO, FABRICACIÓN E INSTALACIÓN.</t>
  </si>
  <si>
    <t>8049 00</t>
  </si>
  <si>
    <t>SUMINISTRO DE TUBERÍA DE P.V.C. ALCANTARILLADO SISTEMA MÉTRICO SERIE 20 NOM-001-CNA, NMX 215 L.A.B. FÁBRICA…</t>
  </si>
  <si>
    <t>8049 03</t>
  </si>
  <si>
    <t xml:space="preserve"> DE 200 MM DE DIÁMETRO. </t>
  </si>
  <si>
    <t>DESCARGAS DOMICILIARIAS</t>
  </si>
  <si>
    <t>EN ZONA B DE 0 A 6.00 M DE PROFUNDIDAD.</t>
  </si>
  <si>
    <t xml:space="preserve">2041 04 </t>
  </si>
  <si>
    <t>DE 160 MM DE DIÁMETRO</t>
  </si>
  <si>
    <t>VOLUMEN TUBERIA</t>
  </si>
  <si>
    <t xml:space="preserve"> COMPACTADO AL 90% PROCTOR, CON MATERIAL PRODUCTO DE EXCAVACIÓN.</t>
  </si>
  <si>
    <t>m3</t>
  </si>
  <si>
    <t xml:space="preserve">REGISTROS DE ALBAÑAL C/ MUROS DE TABIQUE 14 CM, APLANADOS C/ MORTERO CEMENTO-ARENA 1:3 Y TAPA DE CONCRETO C/ MARCO DE FIERRO. </t>
  </si>
  <si>
    <t xml:space="preserve">6005 01 </t>
  </si>
  <si>
    <t>DE 0.40 X 0.60 Y 0.50 M DE PROFUNDIDAD.</t>
  </si>
  <si>
    <t>8049 02</t>
  </si>
  <si>
    <t>DE 160 MM DE DIÁMETRO.</t>
  </si>
  <si>
    <t>CODO DE 45° POR…</t>
  </si>
  <si>
    <t xml:space="preserve">8055 12 </t>
  </si>
  <si>
    <t xml:space="preserve">160 MM. </t>
  </si>
  <si>
    <t>8055 29</t>
  </si>
  <si>
    <t>DE 200 X 160 MM DE DIÁMETRO</t>
  </si>
  <si>
    <t>SILLETAS PARA TUBERIA DE PVC DE ALCANTARILLADO SANITARIO</t>
  </si>
  <si>
    <t>24 - 25</t>
  </si>
  <si>
    <t>32 - 28</t>
  </si>
  <si>
    <t>MATERIALES</t>
  </si>
  <si>
    <t>ACARREO 1er.  KM.  MATERIAL PRODUCTO DE EXCAVACION EXCEPTO ROCA EN CAMION VOLTEO, DESCARGA A VOLTEO EN CAMINO…</t>
  </si>
  <si>
    <t>PLANO TERRACERÍAS, LOMERÍO SUAVE REVESTIDO,
LOMERÍO PRONUNCIADO PAVIMENTADO.</t>
  </si>
  <si>
    <t>ACARREO KM. SUBSECUENTES AL 1o., MATERIAL PRUDUCTO DE EXCAVACION EXCEPTO ROCA EN CAMION VOLTEO, EN CAMINO....</t>
  </si>
  <si>
    <t>M3-KM</t>
  </si>
  <si>
    <t>CRUCE CARRETERA ESTATAL</t>
  </si>
  <si>
    <t>S/C</t>
  </si>
  <si>
    <t xml:space="preserve"> LIMPIEZA Y TRAZO EN EL ÁREA DE TRABAJO.</t>
  </si>
  <si>
    <t xml:space="preserve">M2 </t>
  </si>
  <si>
    <t xml:space="preserve"> 1090 01</t>
  </si>
  <si>
    <t xml:space="preserve"> EXCAVACIÓN CON EQUIPO EN CUALQUIER MATERIAL  EXCEPTO ROCA, EN SECO, P/DESPLANTE DE ESTRUCTURAS.</t>
  </si>
  <si>
    <t xml:space="preserve">PERFORACIÓN HORIZONTAL DIRIGIDA (PHD); INTRODUCCIÓN DE TUBERÍA POR ARRASTRE </t>
  </si>
  <si>
    <t>1131 03</t>
  </si>
  <si>
    <t>CRUCE DIRECCIONADO DE CARRETERA FEDERAL 45. INCLUYE PERMISOS, TRAMITES, PLANOS.</t>
  </si>
  <si>
    <t>1100 00</t>
  </si>
  <si>
    <t>1130 01</t>
  </si>
  <si>
    <t>1131 00</t>
  </si>
  <si>
    <t>1131 04</t>
  </si>
  <si>
    <t>9000 00</t>
  </si>
  <si>
    <t>9000 03</t>
  </si>
  <si>
    <t>9002 00</t>
  </si>
  <si>
    <t>9002 03</t>
  </si>
  <si>
    <t>3060 02</t>
  </si>
  <si>
    <t>3060 00</t>
  </si>
  <si>
    <t>3060 07</t>
  </si>
  <si>
    <t>3110 00</t>
  </si>
  <si>
    <t xml:space="preserve">8049 03 </t>
  </si>
  <si>
    <t xml:space="preserve"> 2040 00 </t>
  </si>
  <si>
    <t xml:space="preserve">2040 04 </t>
  </si>
  <si>
    <t xml:space="preserve"> 1100 00</t>
  </si>
  <si>
    <t xml:space="preserve"> 1100 02</t>
  </si>
  <si>
    <t>2040 03</t>
  </si>
  <si>
    <t>DE 160 MM (6") DE DIÁMETRO</t>
  </si>
  <si>
    <t>6005 01</t>
  </si>
  <si>
    <t>SUMINISTRO PIEZAS ESPECIALES DE PVC PARA TUBERIA DE PARED ESTRUCTURADA LONGITUDINALMENTE Y/O ANULARMENTE,  PARA ALCANTARILLADO, DE JUNTA HERMÉTICA.  INCLUYE EMPAQUE   L. A. B. EN OBRA</t>
  </si>
  <si>
    <t>ml</t>
  </si>
  <si>
    <t>8055 00</t>
  </si>
  <si>
    <t>8055 12</t>
  </si>
  <si>
    <t xml:space="preserve">CODO DE 45° POR… 160 MM. </t>
  </si>
  <si>
    <t>8055 02</t>
  </si>
  <si>
    <t>SILLETAS PARA TUBERIA DE PVC DE ALCANTARILLADO SANITARIO DE 200 X 160 MM DE DIÁMETRO</t>
  </si>
  <si>
    <t>TOTAL CRUCE DE CARRETERA ESTATAL</t>
  </si>
  <si>
    <t>TOTAL  DESCARGAS DOMICILIARIAS</t>
  </si>
  <si>
    <t>TOTAL RED DE ATARJEAS</t>
  </si>
  <si>
    <t>RESUMEN</t>
  </si>
  <si>
    <t>IVA 16%</t>
  </si>
  <si>
    <t>SUMINISTRO Y COLOCACIÓN DE CAMISA DE ACERO DE TUBERÍA DE 10" EN MATERIAL: ARCILLA, ARCILLA-LIMOSA O BASES.</t>
  </si>
  <si>
    <t>COMPACTADO AL 85% PROCTOR, CON MATERIAL DE BANCO. INCLUYE: PAGO DE REGALIAS, ACARREO DE MATERIAL PUESTO EN SITIO. PUOT</t>
  </si>
  <si>
    <t>AMPLIACIÓN DE RED DE DRENAJE SANITARIO Y DESCARGAS DOMICILIARIAS EN COLONIA NUEVO RODEO DE LA LOCALIDAD DE RODEO, RODEO</t>
  </si>
  <si>
    <t>RODEO</t>
  </si>
  <si>
    <t>NOMBRE DE LA EMPRESA O PERSONA FÍSICA</t>
  </si>
  <si>
    <t>NOMBRE Y FIRMA DEL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</si>
</sst>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);\(#,##0.00\)"/>
    <numFmt numFmtId="165" formatCode="#,##0_);\(#,##0\)"/>
  </numFmts>
  <fonts count="29" x14ac:knownFonts="1">
    <font>
      <sz val="9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b/>
      <sz val="16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  <font>
      <b/>
      <sz val="9"/>
      <name val="Arial Narrow"/>
      <family val="2"/>
    </font>
    <font>
      <b/>
      <sz val="6"/>
      <name val="Arial Narrow"/>
      <family val="2"/>
    </font>
    <font>
      <b/>
      <sz val="5"/>
      <color rgb="FFFF0000"/>
      <name val="Arial Narrow"/>
      <family val="2"/>
    </font>
    <font>
      <sz val="9"/>
      <name val="Helv"/>
    </font>
    <font>
      <sz val="9"/>
      <name val="Arial Narrow"/>
      <family val="2"/>
    </font>
    <font>
      <sz val="10"/>
      <name val="Arial"/>
      <family val="2"/>
    </font>
    <font>
      <b/>
      <sz val="10"/>
      <color theme="4" tint="-0.249977111117893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4"/>
      <name val="Arial Narrow"/>
      <family val="2"/>
    </font>
    <font>
      <sz val="18"/>
      <name val="Arial Narrow"/>
      <family val="2"/>
    </font>
    <font>
      <sz val="5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omic Sans MS"/>
      <family val="4"/>
    </font>
    <font>
      <sz val="8"/>
      <name val="Comic Sans MS"/>
      <family val="4"/>
    </font>
    <font>
      <sz val="12"/>
      <name val="Helv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</borders>
  <cellStyleXfs count="29">
    <xf numFmtId="0" fontId="0" fillId="0" borderId="0"/>
    <xf numFmtId="44" fontId="14" fillId="0" borderId="0" applyFont="0" applyFill="0" applyBorder="0" applyAlignment="0" applyProtection="0"/>
    <xf numFmtId="0" fontId="4" fillId="0" borderId="0"/>
    <xf numFmtId="0" fontId="3" fillId="0" borderId="0"/>
    <xf numFmtId="164" fontId="14" fillId="0" borderId="0"/>
    <xf numFmtId="44" fontId="3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43" fontId="3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/>
    <xf numFmtId="0" fontId="26" fillId="0" borderId="0"/>
    <xf numFmtId="43" fontId="14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4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</cellStyleXfs>
  <cellXfs count="213">
    <xf numFmtId="0" fontId="0" fillId="0" borderId="0" xfId="0"/>
    <xf numFmtId="0" fontId="5" fillId="0" borderId="2" xfId="2" applyFont="1" applyBorder="1"/>
    <xf numFmtId="4" fontId="5" fillId="0" borderId="2" xfId="2" applyNumberFormat="1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6" fillId="0" borderId="0" xfId="3" applyFont="1"/>
    <xf numFmtId="164" fontId="11" fillId="3" borderId="0" xfId="2" applyNumberFormat="1" applyFont="1" applyFill="1" applyAlignment="1">
      <alignment horizontal="left" vertical="center"/>
    </xf>
    <xf numFmtId="0" fontId="10" fillId="4" borderId="0" xfId="2" applyFont="1" applyFill="1" applyAlignment="1">
      <alignment horizontal="left"/>
    </xf>
    <xf numFmtId="4" fontId="10" fillId="3" borderId="0" xfId="2" applyNumberFormat="1" applyFont="1" applyFill="1" applyAlignment="1">
      <alignment horizontal="center"/>
    </xf>
    <xf numFmtId="0" fontId="13" fillId="3" borderId="5" xfId="2" applyFont="1" applyFill="1" applyBorder="1" applyAlignment="1">
      <alignment horizontal="center"/>
    </xf>
    <xf numFmtId="0" fontId="11" fillId="5" borderId="10" xfId="3" applyFont="1" applyFill="1" applyBorder="1" applyAlignment="1">
      <alignment horizontal="center" vertical="center"/>
    </xf>
    <xf numFmtId="44" fontId="6" fillId="0" borderId="0" xfId="5" applyFont="1"/>
    <xf numFmtId="2" fontId="18" fillId="0" borderId="14" xfId="3" applyNumberFormat="1" applyFont="1" applyBorder="1" applyAlignment="1">
      <alignment horizontal="center"/>
    </xf>
    <xf numFmtId="2" fontId="18" fillId="0" borderId="15" xfId="3" applyNumberFormat="1" applyFont="1" applyBorder="1" applyAlignment="1">
      <alignment horizontal="center" wrapText="1"/>
    </xf>
    <xf numFmtId="2" fontId="19" fillId="0" borderId="16" xfId="9" applyNumberFormat="1" applyFont="1" applyFill="1" applyBorder="1" applyAlignment="1">
      <alignment horizontal="center" vertical="center"/>
    </xf>
    <xf numFmtId="2" fontId="19" fillId="0" borderId="17" xfId="3" applyNumberFormat="1" applyFont="1" applyBorder="1" applyAlignment="1">
      <alignment horizontal="center"/>
    </xf>
    <xf numFmtId="2" fontId="18" fillId="0" borderId="15" xfId="3" applyNumberFormat="1" applyFont="1" applyBorder="1"/>
    <xf numFmtId="2" fontId="19" fillId="0" borderId="15" xfId="9" applyNumberFormat="1" applyFont="1" applyFill="1" applyBorder="1" applyAlignment="1">
      <alignment horizontal="center" vertical="center"/>
    </xf>
    <xf numFmtId="2" fontId="19" fillId="0" borderId="18" xfId="9" applyNumberFormat="1" applyFont="1" applyFill="1" applyBorder="1" applyAlignment="1">
      <alignment horizontal="center" vertical="center"/>
    </xf>
    <xf numFmtId="2" fontId="19" fillId="0" borderId="24" xfId="3" applyNumberFormat="1" applyFont="1" applyBorder="1" applyAlignment="1">
      <alignment horizontal="center"/>
    </xf>
    <xf numFmtId="2" fontId="18" fillId="0" borderId="25" xfId="3" applyNumberFormat="1" applyFont="1" applyBorder="1"/>
    <xf numFmtId="2" fontId="19" fillId="0" borderId="25" xfId="3" applyNumberFormat="1" applyFont="1" applyBorder="1" applyAlignment="1">
      <alignment horizontal="left"/>
    </xf>
    <xf numFmtId="2" fontId="19" fillId="0" borderId="26" xfId="3" applyNumberFormat="1" applyFont="1" applyBorder="1" applyAlignment="1">
      <alignment horizontal="left"/>
    </xf>
    <xf numFmtId="2" fontId="18" fillId="0" borderId="19" xfId="3" applyNumberFormat="1" applyFont="1" applyBorder="1" applyAlignment="1">
      <alignment horizontal="center"/>
    </xf>
    <xf numFmtId="2" fontId="18" fillId="0" borderId="0" xfId="3" applyNumberFormat="1" applyFont="1" applyAlignment="1">
      <alignment horizontal="center" wrapText="1"/>
    </xf>
    <xf numFmtId="2" fontId="18" fillId="0" borderId="20" xfId="3" applyNumberFormat="1" applyFont="1" applyBorder="1"/>
    <xf numFmtId="2" fontId="18" fillId="0" borderId="21" xfId="3" applyNumberFormat="1" applyFont="1" applyBorder="1" applyAlignment="1">
      <alignment horizontal="center"/>
    </xf>
    <xf numFmtId="2" fontId="18" fillId="0" borderId="22" xfId="3" applyNumberFormat="1" applyFont="1" applyBorder="1"/>
    <xf numFmtId="2" fontId="18" fillId="0" borderId="23" xfId="3" applyNumberFormat="1" applyFont="1" applyBorder="1"/>
    <xf numFmtId="0" fontId="5" fillId="0" borderId="1" xfId="2" applyFont="1" applyBorder="1"/>
    <xf numFmtId="0" fontId="9" fillId="0" borderId="4" xfId="2" applyFont="1" applyBorder="1"/>
    <xf numFmtId="164" fontId="20" fillId="0" borderId="4" xfId="2" applyNumberFormat="1" applyFont="1" applyBorder="1"/>
    <xf numFmtId="4" fontId="11" fillId="3" borderId="0" xfId="2" applyNumberFormat="1" applyFont="1" applyFill="1" applyAlignment="1">
      <alignment horizontal="left"/>
    </xf>
    <xf numFmtId="0" fontId="10" fillId="3" borderId="5" xfId="2" applyFont="1" applyFill="1" applyBorder="1" applyAlignment="1">
      <alignment horizontal="center"/>
    </xf>
    <xf numFmtId="0" fontId="10" fillId="2" borderId="4" xfId="2" applyFont="1" applyFill="1" applyBorder="1" applyAlignment="1">
      <alignment horizontal="right" vertical="top"/>
    </xf>
    <xf numFmtId="0" fontId="10" fillId="2" borderId="4" xfId="2" applyFont="1" applyFill="1" applyBorder="1" applyAlignment="1">
      <alignment horizontal="right" vertical="center"/>
    </xf>
    <xf numFmtId="2" fontId="6" fillId="0" borderId="0" xfId="3" applyNumberFormat="1" applyFont="1"/>
    <xf numFmtId="2" fontId="6" fillId="0" borderId="0" xfId="3" applyNumberFormat="1" applyFont="1" applyAlignment="1">
      <alignment wrapText="1"/>
    </xf>
    <xf numFmtId="2" fontId="6" fillId="0" borderId="0" xfId="3" applyNumberFormat="1" applyFont="1" applyAlignment="1">
      <alignment horizontal="center"/>
    </xf>
    <xf numFmtId="164" fontId="22" fillId="0" borderId="4" xfId="2" applyNumberFormat="1" applyFont="1" applyBorder="1"/>
    <xf numFmtId="0" fontId="10" fillId="2" borderId="0" xfId="2" applyFont="1" applyFill="1"/>
    <xf numFmtId="4" fontId="10" fillId="2" borderId="0" xfId="2" applyNumberFormat="1" applyFont="1" applyFill="1" applyAlignment="1">
      <alignment horizontal="center"/>
    </xf>
    <xf numFmtId="0" fontId="10" fillId="2" borderId="5" xfId="2" applyFont="1" applyFill="1" applyBorder="1" applyAlignment="1">
      <alignment horizontal="center"/>
    </xf>
    <xf numFmtId="0" fontId="11" fillId="3" borderId="27" xfId="2" applyFont="1" applyFill="1" applyBorder="1" applyAlignment="1">
      <alignment horizontal="center" vertical="center"/>
    </xf>
    <xf numFmtId="0" fontId="11" fillId="3" borderId="28" xfId="2" applyFont="1" applyFill="1" applyBorder="1" applyAlignment="1">
      <alignment horizontal="center" vertical="center"/>
    </xf>
    <xf numFmtId="4" fontId="11" fillId="3" borderId="28" xfId="2" applyNumberFormat="1" applyFont="1" applyFill="1" applyBorder="1" applyAlignment="1">
      <alignment horizontal="center" vertical="center"/>
    </xf>
    <xf numFmtId="164" fontId="11" fillId="3" borderId="29" xfId="2" applyNumberFormat="1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0" fontId="11" fillId="3" borderId="31" xfId="2" applyFont="1" applyFill="1" applyBorder="1" applyAlignment="1">
      <alignment horizontal="center" vertical="center"/>
    </xf>
    <xf numFmtId="4" fontId="11" fillId="3" borderId="31" xfId="2" applyNumberFormat="1" applyFont="1" applyFill="1" applyBorder="1" applyAlignment="1">
      <alignment horizontal="center" vertical="center"/>
    </xf>
    <xf numFmtId="164" fontId="11" fillId="3" borderId="32" xfId="2" applyNumberFormat="1" applyFont="1" applyFill="1" applyBorder="1" applyAlignment="1">
      <alignment horizontal="center" vertical="center"/>
    </xf>
    <xf numFmtId="2" fontId="9" fillId="4" borderId="31" xfId="5" applyNumberFormat="1" applyFont="1" applyFill="1" applyBorder="1" applyAlignment="1">
      <alignment horizontal="center" vertical="center"/>
    </xf>
    <xf numFmtId="164" fontId="15" fillId="4" borderId="30" xfId="4" applyFont="1" applyFill="1" applyBorder="1" applyAlignment="1">
      <alignment horizontal="center" vertical="center"/>
    </xf>
    <xf numFmtId="2" fontId="15" fillId="4" borderId="31" xfId="4" applyNumberFormat="1" applyFont="1" applyFill="1" applyBorder="1" applyAlignment="1">
      <alignment horizontal="center" vertical="center"/>
    </xf>
    <xf numFmtId="2" fontId="15" fillId="4" borderId="30" xfId="4" applyNumberFormat="1" applyFont="1" applyFill="1" applyBorder="1" applyAlignment="1">
      <alignment horizontal="center" vertical="center"/>
    </xf>
    <xf numFmtId="2" fontId="11" fillId="4" borderId="31" xfId="4" applyNumberFormat="1" applyFont="1" applyFill="1" applyBorder="1" applyAlignment="1">
      <alignment horizontal="center" vertical="center"/>
    </xf>
    <xf numFmtId="2" fontId="15" fillId="4" borderId="31" xfId="6" applyNumberFormat="1" applyFont="1" applyFill="1" applyBorder="1" applyAlignment="1">
      <alignment horizontal="center" vertical="center"/>
    </xf>
    <xf numFmtId="2" fontId="15" fillId="3" borderId="31" xfId="2" applyNumberFormat="1" applyFont="1" applyFill="1" applyBorder="1" applyAlignment="1">
      <alignment horizontal="center" vertical="center"/>
    </xf>
    <xf numFmtId="2" fontId="11" fillId="4" borderId="30" xfId="4" applyNumberFormat="1" applyFont="1" applyFill="1" applyBorder="1" applyAlignment="1">
      <alignment horizontal="center" vertical="center"/>
    </xf>
    <xf numFmtId="2" fontId="15" fillId="3" borderId="31" xfId="7" quotePrefix="1" applyNumberFormat="1" applyFont="1" applyFill="1" applyBorder="1" applyAlignment="1">
      <alignment horizontal="left" vertical="center" wrapText="1"/>
    </xf>
    <xf numFmtId="2" fontId="11" fillId="3" borderId="31" xfId="7" quotePrefix="1" applyNumberFormat="1" applyFont="1" applyFill="1" applyBorder="1" applyAlignment="1">
      <alignment horizontal="left" vertical="center" wrapText="1"/>
    </xf>
    <xf numFmtId="2" fontId="17" fillId="4" borderId="30" xfId="8" applyNumberFormat="1" applyFont="1" applyFill="1" applyBorder="1" applyAlignment="1">
      <alignment horizontal="center" vertical="center"/>
    </xf>
    <xf numFmtId="2" fontId="15" fillId="4" borderId="31" xfId="4" applyNumberFormat="1" applyFont="1" applyFill="1" applyBorder="1" applyAlignment="1">
      <alignment horizontal="center" vertical="center" wrapText="1"/>
    </xf>
    <xf numFmtId="2" fontId="11" fillId="4" borderId="31" xfId="4" applyNumberFormat="1" applyFont="1" applyFill="1" applyBorder="1" applyAlignment="1">
      <alignment horizontal="center" vertical="center" wrapText="1"/>
    </xf>
    <xf numFmtId="2" fontId="6" fillId="0" borderId="31" xfId="3" applyNumberFormat="1" applyFont="1" applyBorder="1" applyAlignment="1">
      <alignment horizontal="center" vertical="center"/>
    </xf>
    <xf numFmtId="2" fontId="6" fillId="0" borderId="34" xfId="3" applyNumberFormat="1" applyFont="1" applyBorder="1" applyAlignment="1">
      <alignment horizontal="center" vertical="center"/>
    </xf>
    <xf numFmtId="2" fontId="15" fillId="4" borderId="32" xfId="4" applyNumberFormat="1" applyFont="1" applyFill="1" applyBorder="1" applyAlignment="1">
      <alignment horizontal="center" vertical="center"/>
    </xf>
    <xf numFmtId="2" fontId="15" fillId="4" borderId="31" xfId="5" applyNumberFormat="1" applyFont="1" applyFill="1" applyBorder="1" applyAlignment="1">
      <alignment horizontal="center" vertical="center"/>
    </xf>
    <xf numFmtId="2" fontId="11" fillId="4" borderId="32" xfId="5" applyNumberFormat="1" applyFont="1" applyFill="1" applyBorder="1" applyAlignment="1">
      <alignment horizontal="center" vertical="center"/>
    </xf>
    <xf numFmtId="2" fontId="15" fillId="4" borderId="32" xfId="5" applyNumberFormat="1" applyFont="1" applyFill="1" applyBorder="1" applyAlignment="1">
      <alignment horizontal="center" vertical="center"/>
    </xf>
    <xf numFmtId="2" fontId="11" fillId="4" borderId="31" xfId="5" applyNumberFormat="1" applyFont="1" applyFill="1" applyBorder="1" applyAlignment="1">
      <alignment horizontal="center" vertical="center"/>
    </xf>
    <xf numFmtId="2" fontId="11" fillId="4" borderId="32" xfId="4" applyNumberFormat="1" applyFont="1" applyFill="1" applyBorder="1" applyAlignment="1">
      <alignment horizontal="center" vertical="center"/>
    </xf>
    <xf numFmtId="0" fontId="3" fillId="0" borderId="30" xfId="3" applyBorder="1" applyAlignment="1">
      <alignment horizontal="center" vertical="center"/>
    </xf>
    <xf numFmtId="2" fontId="15" fillId="4" borderId="30" xfId="4" applyNumberFormat="1" applyFont="1" applyFill="1" applyBorder="1" applyAlignment="1">
      <alignment horizontal="center" vertical="center" wrapText="1"/>
    </xf>
    <xf numFmtId="2" fontId="11" fillId="4" borderId="30" xfId="4" applyNumberFormat="1" applyFont="1" applyFill="1" applyBorder="1" applyAlignment="1">
      <alignment horizontal="center" vertical="center" wrapText="1"/>
    </xf>
    <xf numFmtId="2" fontId="11" fillId="4" borderId="32" xfId="4" applyNumberFormat="1" applyFont="1" applyFill="1" applyBorder="1" applyAlignment="1">
      <alignment horizontal="center" vertical="center" wrapText="1"/>
    </xf>
    <xf numFmtId="2" fontId="15" fillId="4" borderId="31" xfId="5" applyNumberFormat="1" applyFont="1" applyFill="1" applyBorder="1" applyAlignment="1">
      <alignment horizontal="center" vertical="center" wrapText="1"/>
    </xf>
    <xf numFmtId="2" fontId="11" fillId="4" borderId="32" xfId="1" applyNumberFormat="1" applyFont="1" applyFill="1" applyBorder="1" applyAlignment="1">
      <alignment horizontal="center" vertical="center" wrapText="1"/>
    </xf>
    <xf numFmtId="2" fontId="11" fillId="4" borderId="32" xfId="1" applyNumberFormat="1" applyFont="1" applyFill="1" applyBorder="1" applyAlignment="1">
      <alignment horizontal="center" vertical="center"/>
    </xf>
    <xf numFmtId="2" fontId="6" fillId="0" borderId="30" xfId="3" applyNumberFormat="1" applyFont="1" applyBorder="1" applyAlignment="1">
      <alignment horizontal="center" vertical="center"/>
    </xf>
    <xf numFmtId="2" fontId="6" fillId="0" borderId="32" xfId="3" applyNumberFormat="1" applyFont="1" applyBorder="1" applyAlignment="1">
      <alignment horizontal="center" vertical="center"/>
    </xf>
    <xf numFmtId="2" fontId="6" fillId="0" borderId="33" xfId="3" applyNumberFormat="1" applyFont="1" applyBorder="1" applyAlignment="1">
      <alignment horizontal="center" vertical="center"/>
    </xf>
    <xf numFmtId="2" fontId="6" fillId="0" borderId="35" xfId="3" applyNumberFormat="1" applyFont="1" applyBorder="1" applyAlignment="1">
      <alignment horizontal="center" vertical="center"/>
    </xf>
    <xf numFmtId="0" fontId="11" fillId="3" borderId="28" xfId="2" applyFont="1" applyFill="1" applyBorder="1" applyAlignment="1">
      <alignment horizontal="left" vertical="center"/>
    </xf>
    <xf numFmtId="0" fontId="11" fillId="3" borderId="31" xfId="2" applyFont="1" applyFill="1" applyBorder="1" applyAlignment="1">
      <alignment horizontal="left" vertical="center"/>
    </xf>
    <xf numFmtId="164" fontId="15" fillId="4" borderId="31" xfId="4" applyFont="1" applyFill="1" applyBorder="1" applyAlignment="1">
      <alignment horizontal="left" vertical="center" wrapText="1"/>
    </xf>
    <xf numFmtId="2" fontId="23" fillId="4" borderId="31" xfId="3" applyNumberFormat="1" applyFont="1" applyFill="1" applyBorder="1" applyAlignment="1">
      <alignment horizontal="left" vertical="center" wrapText="1"/>
    </xf>
    <xf numFmtId="2" fontId="24" fillId="4" borderId="31" xfId="4" applyNumberFormat="1" applyFont="1" applyFill="1" applyBorder="1" applyAlignment="1">
      <alignment horizontal="left" vertical="center" wrapText="1"/>
    </xf>
    <xf numFmtId="2" fontId="23" fillId="4" borderId="31" xfId="4" applyNumberFormat="1" applyFont="1" applyFill="1" applyBorder="1" applyAlignment="1">
      <alignment horizontal="left" vertical="center" wrapText="1"/>
    </xf>
    <xf numFmtId="2" fontId="11" fillId="4" borderId="31" xfId="4" applyNumberFormat="1" applyFont="1" applyFill="1" applyBorder="1" applyAlignment="1">
      <alignment horizontal="left" vertical="center" wrapText="1"/>
    </xf>
    <xf numFmtId="0" fontId="3" fillId="0" borderId="31" xfId="3" applyBorder="1" applyAlignment="1">
      <alignment horizontal="left" vertical="center" wrapText="1"/>
    </xf>
    <xf numFmtId="2" fontId="11" fillId="4" borderId="31" xfId="3" applyNumberFormat="1" applyFont="1" applyFill="1" applyBorder="1" applyAlignment="1">
      <alignment horizontal="left" vertical="center" wrapText="1"/>
    </xf>
    <xf numFmtId="0" fontId="3" fillId="0" borderId="31" xfId="3" applyBorder="1" applyAlignment="1">
      <alignment horizontal="left" vertical="center"/>
    </xf>
    <xf numFmtId="2" fontId="15" fillId="4" borderId="31" xfId="4" applyNumberFormat="1" applyFont="1" applyFill="1" applyBorder="1" applyAlignment="1">
      <alignment horizontal="left" vertical="center" wrapText="1"/>
    </xf>
    <xf numFmtId="2" fontId="6" fillId="0" borderId="31" xfId="3" applyNumberFormat="1" applyFont="1" applyBorder="1" applyAlignment="1">
      <alignment horizontal="left" vertical="center" wrapText="1"/>
    </xf>
    <xf numFmtId="2" fontId="6" fillId="0" borderId="34" xfId="3" applyNumberFormat="1" applyFont="1" applyBorder="1" applyAlignment="1">
      <alignment horizontal="left" vertical="center" wrapText="1"/>
    </xf>
    <xf numFmtId="0" fontId="15" fillId="0" borderId="36" xfId="0" quotePrefix="1" applyFont="1" applyFill="1" applyBorder="1" applyAlignment="1">
      <alignment horizontal="center" vertical="top"/>
    </xf>
    <xf numFmtId="44" fontId="11" fillId="0" borderId="10" xfId="5" applyFont="1" applyFill="1" applyBorder="1" applyAlignment="1">
      <alignment horizontal="right" vertical="top"/>
    </xf>
    <xf numFmtId="44" fontId="15" fillId="0" borderId="10" xfId="5" applyFont="1" applyFill="1" applyBorder="1" applyAlignment="1">
      <alignment vertical="top"/>
    </xf>
    <xf numFmtId="164" fontId="15" fillId="0" borderId="10" xfId="4" applyFont="1" applyFill="1" applyBorder="1" applyAlignment="1">
      <alignment vertical="top"/>
    </xf>
    <xf numFmtId="164" fontId="12" fillId="3" borderId="0" xfId="2" applyNumberFormat="1" applyFont="1" applyFill="1" applyAlignment="1">
      <alignment horizontal="right"/>
    </xf>
    <xf numFmtId="164" fontId="12" fillId="3" borderId="5" xfId="2" applyNumberFormat="1" applyFont="1" applyFill="1" applyBorder="1" applyAlignment="1">
      <alignment horizontal="right"/>
    </xf>
    <xf numFmtId="4" fontId="21" fillId="3" borderId="0" xfId="2" applyNumberFormat="1" applyFont="1" applyFill="1" applyAlignment="1">
      <alignment horizontal="center"/>
    </xf>
    <xf numFmtId="2" fontId="19" fillId="0" borderId="19" xfId="9" applyNumberFormat="1" applyFont="1" applyFill="1" applyBorder="1" applyAlignment="1">
      <alignment horizontal="center"/>
    </xf>
    <xf numFmtId="2" fontId="19" fillId="0" borderId="0" xfId="9" applyNumberFormat="1" applyFont="1" applyFill="1" applyBorder="1" applyAlignment="1">
      <alignment horizontal="center"/>
    </xf>
    <xf numFmtId="2" fontId="19" fillId="0" borderId="20" xfId="9" applyNumberFormat="1" applyFont="1" applyFill="1" applyBorder="1" applyAlignment="1">
      <alignment horizontal="center"/>
    </xf>
    <xf numFmtId="2" fontId="18" fillId="0" borderId="21" xfId="3" applyNumberFormat="1" applyFont="1" applyBorder="1" applyAlignment="1">
      <alignment horizontal="justify" vertical="center" wrapText="1"/>
    </xf>
    <xf numFmtId="2" fontId="18" fillId="0" borderId="22" xfId="3" applyNumberFormat="1" applyFont="1" applyBorder="1" applyAlignment="1">
      <alignment horizontal="justify" vertical="center" wrapText="1"/>
    </xf>
    <xf numFmtId="2" fontId="18" fillId="0" borderId="23" xfId="3" applyNumberFormat="1" applyFont="1" applyBorder="1" applyAlignment="1">
      <alignment horizontal="justify" vertical="center" wrapText="1"/>
    </xf>
    <xf numFmtId="0" fontId="7" fillId="0" borderId="4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5" xfId="2" applyFont="1" applyBorder="1" applyAlignment="1">
      <alignment horizontal="center"/>
    </xf>
    <xf numFmtId="4" fontId="11" fillId="3" borderId="0" xfId="2" applyNumberFormat="1" applyFont="1" applyFill="1" applyAlignment="1">
      <alignment horizontal="left" vertical="top" wrapText="1"/>
    </xf>
    <xf numFmtId="4" fontId="11" fillId="3" borderId="5" xfId="2" applyNumberFormat="1" applyFont="1" applyFill="1" applyBorder="1" applyAlignment="1">
      <alignment horizontal="left" vertical="top" wrapText="1"/>
    </xf>
    <xf numFmtId="164" fontId="11" fillId="0" borderId="0" xfId="2" applyNumberFormat="1" applyFont="1" applyFill="1" applyAlignment="1">
      <alignment horizontal="left" vertical="center"/>
    </xf>
    <xf numFmtId="164" fontId="15" fillId="0" borderId="10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/>
    </xf>
    <xf numFmtId="0" fontId="5" fillId="0" borderId="2" xfId="2" applyFont="1" applyFill="1" applyBorder="1"/>
    <xf numFmtId="164" fontId="5" fillId="0" borderId="2" xfId="2" applyNumberFormat="1" applyFont="1" applyFill="1" applyBorder="1"/>
    <xf numFmtId="4" fontId="5" fillId="0" borderId="2" xfId="2" applyNumberFormat="1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6" fillId="0" borderId="0" xfId="3" applyFont="1" applyFill="1"/>
    <xf numFmtId="0" fontId="7" fillId="0" borderId="4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5" xfId="2" applyFont="1" applyFill="1" applyBorder="1" applyAlignment="1">
      <alignment horizontal="center"/>
    </xf>
    <xf numFmtId="0" fontId="8" fillId="0" borderId="4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5" xfId="2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0" fontId="9" fillId="0" borderId="0" xfId="2" applyFont="1" applyFill="1"/>
    <xf numFmtId="0" fontId="9" fillId="0" borderId="5" xfId="2" applyFont="1" applyFill="1" applyBorder="1"/>
    <xf numFmtId="0" fontId="10" fillId="0" borderId="4" xfId="2" applyFont="1" applyFill="1" applyBorder="1" applyAlignment="1">
      <alignment horizontal="center" vertical="top"/>
    </xf>
    <xf numFmtId="4" fontId="11" fillId="0" borderId="0" xfId="2" applyNumberFormat="1" applyFont="1" applyFill="1" applyAlignment="1">
      <alignment horizontal="justify" vertical="top" wrapText="1"/>
    </xf>
    <xf numFmtId="4" fontId="11" fillId="0" borderId="5" xfId="2" applyNumberFormat="1" applyFont="1" applyFill="1" applyBorder="1" applyAlignment="1">
      <alignment horizontal="justify" vertical="top" wrapText="1"/>
    </xf>
    <xf numFmtId="0" fontId="10" fillId="0" borderId="4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/>
    </xf>
    <xf numFmtId="164" fontId="12" fillId="0" borderId="0" xfId="2" applyNumberFormat="1" applyFont="1" applyFill="1"/>
    <xf numFmtId="164" fontId="12" fillId="0" borderId="5" xfId="2" applyNumberFormat="1" applyFont="1" applyFill="1" applyBorder="1"/>
    <xf numFmtId="164" fontId="11" fillId="0" borderId="0" xfId="2" applyNumberFormat="1" applyFont="1" applyFill="1" applyAlignment="1">
      <alignment horizontal="left"/>
    </xf>
    <xf numFmtId="4" fontId="10" fillId="0" borderId="0" xfId="2" applyNumberFormat="1" applyFont="1" applyFill="1" applyAlignment="1">
      <alignment horizontal="center"/>
    </xf>
    <xf numFmtId="0" fontId="13" fillId="0" borderId="5" xfId="2" applyFont="1" applyFill="1" applyBorder="1" applyAlignment="1">
      <alignment horizontal="center"/>
    </xf>
    <xf numFmtId="164" fontId="11" fillId="0" borderId="6" xfId="4" applyFont="1" applyFill="1" applyBorder="1" applyAlignment="1">
      <alignment horizontal="center" vertical="center"/>
    </xf>
    <xf numFmtId="164" fontId="11" fillId="0" borderId="6" xfId="4" applyFont="1" applyFill="1" applyBorder="1" applyAlignment="1">
      <alignment horizontal="center" vertical="center" wrapText="1"/>
    </xf>
    <xf numFmtId="164" fontId="11" fillId="0" borderId="6" xfId="4" applyFont="1" applyFill="1" applyBorder="1" applyAlignment="1">
      <alignment horizontal="center" vertical="center"/>
    </xf>
    <xf numFmtId="0" fontId="11" fillId="0" borderId="36" xfId="7" applyFont="1" applyFill="1" applyBorder="1" applyAlignment="1">
      <alignment horizontal="left" vertical="top" wrapText="1"/>
    </xf>
    <xf numFmtId="0" fontId="15" fillId="0" borderId="36" xfId="0" applyFont="1" applyFill="1" applyBorder="1" applyAlignment="1">
      <alignment horizontal="center" vertical="top"/>
    </xf>
    <xf numFmtId="164" fontId="15" fillId="0" borderId="7" xfId="4" applyFont="1" applyFill="1" applyBorder="1" applyAlignment="1">
      <alignment horizontal="center" vertical="top"/>
    </xf>
    <xf numFmtId="164" fontId="15" fillId="0" borderId="7" xfId="4" applyFont="1" applyFill="1" applyBorder="1" applyAlignment="1">
      <alignment vertical="top"/>
    </xf>
    <xf numFmtId="164" fontId="15" fillId="0" borderId="8" xfId="4" applyFont="1" applyFill="1" applyBorder="1" applyAlignment="1">
      <alignment vertical="top"/>
    </xf>
    <xf numFmtId="164" fontId="15" fillId="0" borderId="9" xfId="4" applyFont="1" applyFill="1" applyBorder="1" applyAlignment="1">
      <alignment horizontal="center" vertical="top"/>
    </xf>
    <xf numFmtId="164" fontId="15" fillId="0" borderId="10" xfId="4" applyFont="1" applyFill="1" applyBorder="1" applyAlignment="1">
      <alignment horizontal="center" vertical="top"/>
    </xf>
    <xf numFmtId="164" fontId="15" fillId="0" borderId="11" xfId="4" applyFont="1" applyFill="1" applyBorder="1" applyAlignment="1">
      <alignment vertical="top"/>
    </xf>
    <xf numFmtId="43" fontId="6" fillId="0" borderId="0" xfId="15" applyFont="1" applyFill="1"/>
    <xf numFmtId="43" fontId="11" fillId="0" borderId="10" xfId="15" applyFont="1" applyFill="1" applyBorder="1" applyAlignment="1">
      <alignment horizontal="center" vertical="center"/>
    </xf>
    <xf numFmtId="164" fontId="15" fillId="0" borderId="41" xfId="4" applyFont="1" applyFill="1" applyBorder="1" applyAlignment="1">
      <alignment horizontal="center" vertical="top"/>
    </xf>
    <xf numFmtId="164" fontId="15" fillId="0" borderId="40" xfId="4" applyFont="1" applyFill="1" applyBorder="1" applyAlignment="1">
      <alignment horizontal="center" vertical="top"/>
    </xf>
    <xf numFmtId="164" fontId="11" fillId="0" borderId="10" xfId="4" applyFont="1" applyFill="1" applyBorder="1" applyAlignment="1">
      <alignment horizontal="right" vertical="top"/>
    </xf>
    <xf numFmtId="164" fontId="11" fillId="0" borderId="11" xfId="4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 wrapText="1"/>
    </xf>
    <xf numFmtId="164" fontId="15" fillId="0" borderId="9" xfId="4" quotePrefix="1" applyFont="1" applyFill="1" applyBorder="1" applyAlignment="1">
      <alignment horizontal="center" vertical="top"/>
    </xf>
    <xf numFmtId="0" fontId="11" fillId="0" borderId="10" xfId="3" applyFont="1" applyFill="1" applyBorder="1" applyAlignment="1">
      <alignment horizontal="center" vertical="center"/>
    </xf>
    <xf numFmtId="2" fontId="11" fillId="0" borderId="9" xfId="4" quotePrefix="1" applyNumberFormat="1" applyFont="1" applyFill="1" applyBorder="1" applyAlignment="1">
      <alignment horizontal="center" vertical="center" wrapText="1"/>
    </xf>
    <xf numFmtId="2" fontId="11" fillId="0" borderId="10" xfId="4" applyNumberFormat="1" applyFont="1" applyFill="1" applyBorder="1" applyAlignment="1">
      <alignment horizontal="left" vertical="center" wrapText="1"/>
    </xf>
    <xf numFmtId="2" fontId="15" fillId="0" borderId="9" xfId="4" quotePrefix="1" applyNumberFormat="1" applyFont="1" applyFill="1" applyBorder="1" applyAlignment="1">
      <alignment horizontal="center" vertical="center" wrapText="1"/>
    </xf>
    <xf numFmtId="2" fontId="15" fillId="0" borderId="10" xfId="4" applyNumberFormat="1" applyFont="1" applyFill="1" applyBorder="1" applyAlignment="1">
      <alignment horizontal="left" vertical="center" wrapText="1"/>
    </xf>
    <xf numFmtId="164" fontId="11" fillId="0" borderId="9" xfId="4" quotePrefix="1" applyFont="1" applyFill="1" applyBorder="1" applyAlignment="1">
      <alignment horizontal="center" vertical="top"/>
    </xf>
    <xf numFmtId="164" fontId="11" fillId="0" borderId="10" xfId="4" applyFont="1" applyFill="1" applyBorder="1" applyAlignment="1">
      <alignment vertical="top" wrapText="1"/>
    </xf>
    <xf numFmtId="0" fontId="15" fillId="0" borderId="9" xfId="0" quotePrefix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justify" vertical="center"/>
    </xf>
    <xf numFmtId="0" fontId="15" fillId="0" borderId="10" xfId="0" applyFont="1" applyFill="1" applyBorder="1" applyAlignment="1">
      <alignment horizontal="center" vertical="center" wrapText="1"/>
    </xf>
    <xf numFmtId="4" fontId="15" fillId="0" borderId="10" xfId="0" applyNumberFormat="1" applyFont="1" applyFill="1" applyBorder="1" applyAlignment="1">
      <alignment horizontal="center" vertical="center" wrapText="1"/>
    </xf>
    <xf numFmtId="44" fontId="15" fillId="0" borderId="10" xfId="1" applyFont="1" applyFill="1" applyBorder="1" applyAlignment="1">
      <alignment horizontal="right" vertical="center" wrapText="1"/>
    </xf>
    <xf numFmtId="44" fontId="11" fillId="0" borderId="10" xfId="5" applyFont="1" applyFill="1" applyBorder="1" applyAlignment="1">
      <alignment vertical="top"/>
    </xf>
    <xf numFmtId="164" fontId="11" fillId="0" borderId="9" xfId="4" applyFont="1" applyFill="1" applyBorder="1" applyAlignment="1">
      <alignment horizontal="center" vertical="top"/>
    </xf>
    <xf numFmtId="44" fontId="15" fillId="0" borderId="10" xfId="1" applyFont="1" applyFill="1" applyBorder="1" applyAlignment="1" applyProtection="1">
      <alignment horizontal="right" vertical="center"/>
    </xf>
    <xf numFmtId="164" fontId="11" fillId="0" borderId="10" xfId="4" applyFont="1" applyFill="1" applyBorder="1" applyAlignment="1">
      <alignment horizontal="center" vertical="top" wrapText="1"/>
    </xf>
    <xf numFmtId="2" fontId="15" fillId="0" borderId="9" xfId="4" applyNumberFormat="1" applyFont="1" applyFill="1" applyBorder="1" applyAlignment="1">
      <alignment horizontal="center" vertical="center" wrapText="1"/>
    </xf>
    <xf numFmtId="165" fontId="15" fillId="0" borderId="9" xfId="4" quotePrefix="1" applyNumberFormat="1" applyFont="1" applyFill="1" applyBorder="1" applyAlignment="1">
      <alignment horizontal="center" vertical="top"/>
    </xf>
    <xf numFmtId="164" fontId="15" fillId="0" borderId="12" xfId="4" quotePrefix="1" applyFont="1" applyFill="1" applyBorder="1" applyAlignment="1">
      <alignment horizontal="center" vertical="top"/>
    </xf>
    <xf numFmtId="164" fontId="15" fillId="0" borderId="13" xfId="4" applyFont="1" applyFill="1" applyBorder="1" applyAlignment="1">
      <alignment vertical="top" wrapText="1"/>
    </xf>
    <xf numFmtId="164" fontId="15" fillId="0" borderId="13" xfId="4" applyFont="1" applyFill="1" applyBorder="1" applyAlignment="1">
      <alignment horizontal="center" vertical="top"/>
    </xf>
    <xf numFmtId="164" fontId="15" fillId="0" borderId="13" xfId="4" applyFont="1" applyFill="1" applyBorder="1" applyAlignment="1">
      <alignment vertical="top"/>
    </xf>
    <xf numFmtId="44" fontId="15" fillId="0" borderId="13" xfId="5" applyFont="1" applyFill="1" applyBorder="1" applyAlignment="1">
      <alignment vertical="top"/>
    </xf>
    <xf numFmtId="164" fontId="15" fillId="0" borderId="37" xfId="4" applyFont="1" applyFill="1" applyBorder="1" applyAlignment="1">
      <alignment horizontal="center" vertical="top"/>
    </xf>
    <xf numFmtId="164" fontId="15" fillId="0" borderId="38" xfId="4" applyFont="1" applyFill="1" applyBorder="1" applyAlignment="1">
      <alignment vertical="top" wrapText="1"/>
    </xf>
    <xf numFmtId="164" fontId="15" fillId="0" borderId="38" xfId="4" applyFont="1" applyFill="1" applyBorder="1" applyAlignment="1">
      <alignment horizontal="center" vertical="top"/>
    </xf>
    <xf numFmtId="164" fontId="15" fillId="0" borderId="38" xfId="4" applyFont="1" applyFill="1" applyBorder="1" applyAlignment="1">
      <alignment vertical="top"/>
    </xf>
    <xf numFmtId="44" fontId="11" fillId="0" borderId="38" xfId="5" applyFont="1" applyFill="1" applyBorder="1" applyAlignment="1">
      <alignment horizontal="right" vertical="top"/>
    </xf>
    <xf numFmtId="44" fontId="11" fillId="0" borderId="39" xfId="5" applyFont="1" applyFill="1" applyBorder="1" applyAlignment="1">
      <alignment vertical="top"/>
    </xf>
    <xf numFmtId="44" fontId="15" fillId="0" borderId="38" xfId="5" applyFont="1" applyFill="1" applyBorder="1" applyAlignment="1">
      <alignment vertical="top"/>
    </xf>
    <xf numFmtId="44" fontId="15" fillId="0" borderId="39" xfId="5" applyFont="1" applyFill="1" applyBorder="1" applyAlignment="1">
      <alignment vertical="top"/>
    </xf>
    <xf numFmtId="44" fontId="11" fillId="0" borderId="38" xfId="5" applyFont="1" applyFill="1" applyBorder="1" applyAlignment="1">
      <alignment vertical="top"/>
    </xf>
    <xf numFmtId="44" fontId="23" fillId="0" borderId="38" xfId="5" applyFont="1" applyFill="1" applyBorder="1" applyAlignment="1">
      <alignment vertical="top"/>
    </xf>
    <xf numFmtId="44" fontId="23" fillId="0" borderId="39" xfId="5" applyFont="1" applyFill="1" applyBorder="1" applyAlignment="1">
      <alignment vertical="top"/>
    </xf>
    <xf numFmtId="0" fontId="15" fillId="0" borderId="19" xfId="2" applyFont="1" applyFill="1" applyBorder="1"/>
    <xf numFmtId="0" fontId="15" fillId="0" borderId="0" xfId="2" applyFont="1" applyFill="1" applyAlignment="1">
      <alignment vertical="top"/>
    </xf>
    <xf numFmtId="0" fontId="15" fillId="0" borderId="0" xfId="2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164" fontId="9" fillId="0" borderId="42" xfId="4" applyFont="1" applyFill="1" applyBorder="1" applyAlignment="1">
      <alignment horizontal="center" vertical="top"/>
    </xf>
    <xf numFmtId="0" fontId="15" fillId="0" borderId="0" xfId="2" applyFont="1" applyFill="1"/>
    <xf numFmtId="0" fontId="15" fillId="0" borderId="0" xfId="2" applyFont="1" applyFill="1" applyAlignment="1">
      <alignment horizontal="center" vertical="top"/>
    </xf>
    <xf numFmtId="0" fontId="15" fillId="0" borderId="19" xfId="2" applyFont="1" applyFill="1" applyBorder="1" applyAlignment="1">
      <alignment vertical="center"/>
    </xf>
    <xf numFmtId="0" fontId="28" fillId="0" borderId="0" xfId="7" applyFont="1" applyFill="1" applyBorder="1" applyAlignment="1">
      <alignment horizontal="center" vertical="center" wrapText="1"/>
    </xf>
    <xf numFmtId="4" fontId="28" fillId="0" borderId="0" xfId="2" applyNumberFormat="1" applyFont="1" applyFill="1" applyBorder="1" applyAlignment="1">
      <alignment horizontal="center" vertical="center"/>
    </xf>
    <xf numFmtId="4" fontId="28" fillId="0" borderId="42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wrapText="1"/>
    </xf>
    <xf numFmtId="164" fontId="11" fillId="0" borderId="38" xfId="4" applyFont="1" applyFill="1" applyBorder="1" applyAlignment="1">
      <alignment vertical="top" wrapText="1"/>
    </xf>
  </cellXfs>
  <cellStyles count="29">
    <cellStyle name="Millares" xfId="15" builtinId="3"/>
    <cellStyle name="Millares 2" xfId="9" xr:uid="{D1D74EC4-7B6D-469B-98B6-DBC5B567C8BA}"/>
    <cellStyle name="Millares 3" xfId="26" xr:uid="{4453C724-980B-47BD-8053-F274474A61E1}"/>
    <cellStyle name="Moneda" xfId="1" builtinId="4"/>
    <cellStyle name="Moneda 2" xfId="24" xr:uid="{FA51716A-B730-4780-AAAE-636DFC2C41D3}"/>
    <cellStyle name="Moneda 2 2" xfId="5" xr:uid="{98FCB571-EBB4-4D11-8F76-D3DEE9E2B73C}"/>
    <cellStyle name="Normal" xfId="0" builtinId="0"/>
    <cellStyle name="Normal 14" xfId="10" xr:uid="{974351A2-1E17-41AD-8094-CEBBA66658FA}"/>
    <cellStyle name="Normal 15" xfId="17" xr:uid="{D54768C7-5FAC-4596-ACED-62050C7423CB}"/>
    <cellStyle name="Normal 16" xfId="18" xr:uid="{8987AB62-CCFE-4359-BFC5-1AC1E8C7732B}"/>
    <cellStyle name="Normal 2" xfId="13" xr:uid="{5B5AF079-4190-46C6-B2A9-A20EA0F3A0C4}"/>
    <cellStyle name="Normal 2 2" xfId="23" xr:uid="{5E3C5D18-0739-4A99-BBEB-42C8E09119BF}"/>
    <cellStyle name="Normal 2 2 2" xfId="16" xr:uid="{A907FFB2-6831-4C53-BD02-5C458BCDEDA7}"/>
    <cellStyle name="Normal 2 2 2 2" xfId="28" xr:uid="{3826EEE1-3AAE-4C5F-B520-02ACDEDBF930}"/>
    <cellStyle name="Normal 2 254" xfId="22" xr:uid="{701B4273-045F-48A3-9EA3-62DDF99DB049}"/>
    <cellStyle name="Normal 2 254 2" xfId="27" xr:uid="{C9ABEDA0-97A2-4F8D-88EF-984845D79791}"/>
    <cellStyle name="Normal 2 3" xfId="21" xr:uid="{CC2D4E46-7B96-493F-9F77-5169D022C053}"/>
    <cellStyle name="Normal 3" xfId="14" xr:uid="{5E05577A-4A7F-4D99-A77A-5EF089C71F53}"/>
    <cellStyle name="Normal 3 2" xfId="3" xr:uid="{4ECFD911-D2DD-45A7-A7BE-AB719AC35F0E}"/>
    <cellStyle name="Normal 3 2 2" xfId="25" xr:uid="{673C0860-4A4D-47F7-A926-ED6DE6AEA3BE}"/>
    <cellStyle name="Normal 4" xfId="8" xr:uid="{59127E38-CB56-4CAF-BF91-A44F42BD8843}"/>
    <cellStyle name="Normal 5" xfId="19" xr:uid="{D8845A14-8F85-44F6-8226-BC5C3AA3F23E}"/>
    <cellStyle name="Normal 6" xfId="20" xr:uid="{7E8DEDE7-2FAC-4ED8-9331-E96521AEA557}"/>
    <cellStyle name="Normal_Formato" xfId="2" xr:uid="{9B0085E5-9A3B-4EAA-9DEE-B955FDBF2201}"/>
    <cellStyle name="Normal_JGPERODR" xfId="4" xr:uid="{694DBF7D-0DA7-48C9-AD7D-D115B4C2CF83}"/>
    <cellStyle name="Normal_La Parrilla" xfId="7" xr:uid="{EC289C36-1D7B-4497-9B28-5E8C3752F5E5}"/>
    <cellStyle name="Normal_Santa Rita de Casia" xfId="6" xr:uid="{C88AECDA-9AE0-4166-9037-253F1DAD5A0C}"/>
    <cellStyle name="Porcentaje 2" xfId="11" xr:uid="{327E2A32-A1BE-4152-A5C8-69E8A434F70C}"/>
    <cellStyle name="Porcentaje 2 2" xfId="12" xr:uid="{544ED78F-0BBC-4454-AF97-16FB0921B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150579</xdr:colOff>
      <xdr:row>4</xdr:row>
      <xdr:rowOff>113458</xdr:rowOff>
    </xdr:from>
    <xdr:to>
      <xdr:col>2</xdr:col>
      <xdr:colOff>2297839</xdr:colOff>
      <xdr:row>7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5469D79-5134-4AAC-9638-148B0114D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579" y="1054752"/>
          <a:ext cx="2830819" cy="7381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222106</xdr:colOff>
      <xdr:row>0</xdr:row>
      <xdr:rowOff>56715</xdr:rowOff>
    </xdr:from>
    <xdr:to>
      <xdr:col>2</xdr:col>
      <xdr:colOff>1742872</xdr:colOff>
      <xdr:row>3</xdr:row>
      <xdr:rowOff>72958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4C417B-A936-45A2-9DE9-BD69874F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306" y="56715"/>
          <a:ext cx="2301816" cy="6639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Obras\Amapolas%20Tlahualilo\Instalacion%20tuberi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gua%20Potable\La%20Parril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UDIOS\Desktop\Informacion\ESTUDIOS%20Y%20PROYECTOS%20ENTREGA%20DE%20RECEPCI&#211;N%202022\EXPEDIENTES%20RAMO%2033\PUEBLO%20NUEVO\EJERCICIO%20PRESUPUESTAL%202021\AGUA%20POTABLE\EXPEDIENTE%2046%20TINACOS%20EL%20SAL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acion Tuberia"/>
      <sheetName val="Hoja1"/>
      <sheetName val="Hoja2"/>
      <sheetName val="Control pozos"/>
      <sheetName val="Costeo"/>
      <sheetName val="Catalogo"/>
      <sheetName val="Tuberias"/>
      <sheetName val="Generadores"/>
      <sheetName val="Generadores Obra"/>
      <sheetName val="Filtro"/>
      <sheetName val="Criterio"/>
    </sheetNames>
    <sheetDataSet>
      <sheetData sheetId="0">
        <row r="12">
          <cell r="A12" t="str">
            <v>DE</v>
          </cell>
          <cell r="B12" t="str">
            <v>A</v>
          </cell>
          <cell r="C12" t="str">
            <v>Diametro</v>
          </cell>
          <cell r="D12" t="str">
            <v>Long</v>
          </cell>
          <cell r="E12" t="str">
            <v>Prof_1</v>
          </cell>
          <cell r="F12" t="str">
            <v>Prof_2</v>
          </cell>
          <cell r="G12" t="str">
            <v>Ancho_sup</v>
          </cell>
          <cell r="H12" t="str">
            <v>Ancho_inf</v>
          </cell>
          <cell r="I12" t="str">
            <v>Vol_tubo</v>
          </cell>
          <cell r="J12" t="str">
            <v>Limpieza</v>
          </cell>
          <cell r="K12" t="str">
            <v>Tipo</v>
          </cell>
          <cell r="L12" t="str">
            <v>Dem_ancho</v>
          </cell>
          <cell r="M12" t="str">
            <v>Dem_esp</v>
          </cell>
          <cell r="N12" t="str">
            <v>Dem_corte</v>
          </cell>
          <cell r="O12" t="str">
            <v>Dem_vol</v>
          </cell>
          <cell r="P12" t="str">
            <v>Pavim_rep</v>
          </cell>
          <cell r="Q12" t="str">
            <v>Base_esp</v>
          </cell>
          <cell r="R12" t="str">
            <v>Base_vol</v>
          </cell>
          <cell r="S12" t="str">
            <v>Porc_ExcB</v>
          </cell>
          <cell r="T12" t="str">
            <v>ExcB_Vol</v>
          </cell>
          <cell r="U12" t="str">
            <v>Porc_ExcC</v>
          </cell>
          <cell r="V12" t="str">
            <v>ExcC_Vol</v>
          </cell>
          <cell r="W12" t="str">
            <v>Plant_Esp</v>
          </cell>
          <cell r="X12" t="str">
            <v>Plant_ Vol</v>
          </cell>
          <cell r="Y12" t="str">
            <v>Plant_Tipo</v>
          </cell>
          <cell r="Z12" t="str">
            <v>Grava_esp</v>
          </cell>
          <cell r="AA12" t="str">
            <v>Grava_vol</v>
          </cell>
          <cell r="AB12" t="str">
            <v>Instalacion</v>
          </cell>
          <cell r="AC12" t="str">
            <v>Rellexc_esp</v>
          </cell>
          <cell r="AD12" t="str">
            <v>Rellexc_vol</v>
          </cell>
          <cell r="AE12" t="str">
            <v>Rellbanco_esp</v>
          </cell>
          <cell r="AF12" t="str">
            <v>Rellbanco_vol</v>
          </cell>
          <cell r="AG12" t="str">
            <v>Primer_km</v>
          </cell>
          <cell r="AH12" t="str">
            <v>Km_sub</v>
          </cell>
          <cell r="AI12" t="str">
            <v>Estimacion</v>
          </cell>
          <cell r="AJ12" t="str">
            <v>Tramo</v>
          </cell>
          <cell r="AK12" t="str">
            <v>Ancho_prom</v>
          </cell>
          <cell r="AL12" t="str">
            <v>Altura_prom</v>
          </cell>
          <cell r="AM12" t="str">
            <v>Altura_ excav</v>
          </cell>
          <cell r="AN12" t="str">
            <v>Altura_relleno</v>
          </cell>
          <cell r="AO12" t="str">
            <v>Excavacion</v>
          </cell>
          <cell r="AP12" t="str">
            <v>Rellenos</v>
          </cell>
        </row>
        <row r="13">
          <cell r="A13">
            <v>1</v>
          </cell>
          <cell r="B13">
            <v>2</v>
          </cell>
          <cell r="C13">
            <v>38</v>
          </cell>
          <cell r="D13">
            <v>202.93</v>
          </cell>
          <cell r="E13">
            <v>1.1000000000000001</v>
          </cell>
          <cell r="F13">
            <v>1.1000000000000001</v>
          </cell>
          <cell r="G13">
            <v>0.6</v>
          </cell>
          <cell r="H13">
            <v>0.6</v>
          </cell>
          <cell r="I13">
            <v>0.23</v>
          </cell>
          <cell r="J13">
            <v>121.76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1</v>
          </cell>
          <cell r="T13">
            <v>146.11000000000001</v>
          </cell>
          <cell r="V13">
            <v>0</v>
          </cell>
          <cell r="W13">
            <v>0.1</v>
          </cell>
          <cell r="X13">
            <v>12.18</v>
          </cell>
          <cell r="Y13" t="str">
            <v>P. Exc.</v>
          </cell>
          <cell r="AA13">
            <v>0</v>
          </cell>
          <cell r="AB13">
            <v>202.93</v>
          </cell>
          <cell r="AC13">
            <v>0.9</v>
          </cell>
          <cell r="AD13">
            <v>109.58</v>
          </cell>
          <cell r="AE13">
            <v>0.2</v>
          </cell>
          <cell r="AF13">
            <v>24.12</v>
          </cell>
          <cell r="AG13">
            <v>31.66</v>
          </cell>
          <cell r="AH13">
            <v>126.62</v>
          </cell>
          <cell r="AI13">
            <v>1</v>
          </cell>
          <cell r="AJ13" t="str">
            <v>Tramo 1 - 2</v>
          </cell>
          <cell r="AK13">
            <v>0.6</v>
          </cell>
          <cell r="AL13">
            <v>1.1000000000000001</v>
          </cell>
          <cell r="AM13">
            <v>1.2</v>
          </cell>
          <cell r="AN13">
            <v>1.1000000000000001</v>
          </cell>
          <cell r="AO13">
            <v>146.11000000000001</v>
          </cell>
          <cell r="AP13">
            <v>146.11000000000001</v>
          </cell>
        </row>
        <row r="14">
          <cell r="A14">
            <v>2</v>
          </cell>
          <cell r="B14">
            <v>3</v>
          </cell>
          <cell r="C14">
            <v>38</v>
          </cell>
          <cell r="D14">
            <v>36.78</v>
          </cell>
          <cell r="E14">
            <v>1.1000000000000001</v>
          </cell>
          <cell r="F14">
            <v>1.1000000000000001</v>
          </cell>
          <cell r="G14">
            <v>0.6</v>
          </cell>
          <cell r="H14">
            <v>0.6</v>
          </cell>
          <cell r="I14">
            <v>0.04</v>
          </cell>
          <cell r="J14">
            <v>22.07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1</v>
          </cell>
          <cell r="T14">
            <v>26.48</v>
          </cell>
          <cell r="V14">
            <v>0</v>
          </cell>
          <cell r="W14">
            <v>0.1</v>
          </cell>
          <cell r="X14">
            <v>2.21</v>
          </cell>
          <cell r="Y14" t="str">
            <v>P. Exc.</v>
          </cell>
          <cell r="AA14">
            <v>0</v>
          </cell>
          <cell r="AB14">
            <v>36.78</v>
          </cell>
          <cell r="AC14">
            <v>0.9</v>
          </cell>
          <cell r="AD14">
            <v>19.86</v>
          </cell>
          <cell r="AE14">
            <v>0.2</v>
          </cell>
          <cell r="AF14">
            <v>4.37</v>
          </cell>
          <cell r="AG14">
            <v>5.73</v>
          </cell>
          <cell r="AH14">
            <v>22.93</v>
          </cell>
          <cell r="AI14">
            <v>1</v>
          </cell>
          <cell r="AJ14" t="str">
            <v>Tramo 2 - 3</v>
          </cell>
          <cell r="AK14">
            <v>0.6</v>
          </cell>
          <cell r="AL14">
            <v>1.1000000000000001</v>
          </cell>
          <cell r="AM14">
            <v>1.2</v>
          </cell>
          <cell r="AN14">
            <v>1.1000000000000001</v>
          </cell>
          <cell r="AO14">
            <v>26.48</v>
          </cell>
          <cell r="AP14">
            <v>26.48</v>
          </cell>
        </row>
        <row r="15">
          <cell r="A15">
            <v>3</v>
          </cell>
          <cell r="B15">
            <v>4</v>
          </cell>
          <cell r="C15">
            <v>38</v>
          </cell>
          <cell r="D15">
            <v>38.869999999999997</v>
          </cell>
          <cell r="E15">
            <v>1.1000000000000001</v>
          </cell>
          <cell r="F15">
            <v>1.1000000000000001</v>
          </cell>
          <cell r="G15">
            <v>0.6</v>
          </cell>
          <cell r="H15">
            <v>0.6</v>
          </cell>
          <cell r="I15">
            <v>0.04</v>
          </cell>
          <cell r="J15">
            <v>23.32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1</v>
          </cell>
          <cell r="T15">
            <v>27.99</v>
          </cell>
          <cell r="V15">
            <v>0</v>
          </cell>
          <cell r="W15">
            <v>0.1</v>
          </cell>
          <cell r="X15">
            <v>2.33</v>
          </cell>
          <cell r="Y15" t="str">
            <v>P. Exc.</v>
          </cell>
          <cell r="AA15">
            <v>0</v>
          </cell>
          <cell r="AB15">
            <v>38.869999999999997</v>
          </cell>
          <cell r="AC15">
            <v>0.9</v>
          </cell>
          <cell r="AD15">
            <v>20.99</v>
          </cell>
          <cell r="AE15">
            <v>0.2</v>
          </cell>
          <cell r="AF15">
            <v>4.62</v>
          </cell>
          <cell r="AG15">
            <v>6.06</v>
          </cell>
          <cell r="AH15">
            <v>24.23</v>
          </cell>
          <cell r="AI15">
            <v>1</v>
          </cell>
          <cell r="AJ15" t="str">
            <v>Tramo 3 - 4</v>
          </cell>
          <cell r="AK15">
            <v>0.6</v>
          </cell>
          <cell r="AL15">
            <v>1.1000000000000001</v>
          </cell>
          <cell r="AM15">
            <v>1.2</v>
          </cell>
          <cell r="AN15">
            <v>1.1000000000000001</v>
          </cell>
          <cell r="AO15">
            <v>27.99</v>
          </cell>
          <cell r="AP15">
            <v>27.98</v>
          </cell>
        </row>
        <row r="16">
          <cell r="A16">
            <v>4</v>
          </cell>
          <cell r="B16">
            <v>5</v>
          </cell>
          <cell r="C16">
            <v>38</v>
          </cell>
          <cell r="D16">
            <v>62.06</v>
          </cell>
          <cell r="E16">
            <v>1.1000000000000001</v>
          </cell>
          <cell r="F16">
            <v>1.1000000000000001</v>
          </cell>
          <cell r="G16">
            <v>0.6</v>
          </cell>
          <cell r="H16">
            <v>0.6</v>
          </cell>
          <cell r="I16">
            <v>7.0000000000000007E-2</v>
          </cell>
          <cell r="J16">
            <v>37.24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1</v>
          </cell>
          <cell r="T16">
            <v>44.68</v>
          </cell>
          <cell r="V16">
            <v>0</v>
          </cell>
          <cell r="W16">
            <v>0.1</v>
          </cell>
          <cell r="X16">
            <v>3.72</v>
          </cell>
          <cell r="Y16" t="str">
            <v>P. Exc.</v>
          </cell>
          <cell r="AA16">
            <v>0</v>
          </cell>
          <cell r="AB16">
            <v>62.06</v>
          </cell>
          <cell r="AC16">
            <v>0.9</v>
          </cell>
          <cell r="AD16">
            <v>33.51</v>
          </cell>
          <cell r="AE16">
            <v>0.2</v>
          </cell>
          <cell r="AF16">
            <v>7.38</v>
          </cell>
          <cell r="AG16">
            <v>9.69</v>
          </cell>
          <cell r="AH16">
            <v>38.74</v>
          </cell>
          <cell r="AI16">
            <v>1</v>
          </cell>
          <cell r="AJ16" t="str">
            <v>Tramo 4 - 5</v>
          </cell>
          <cell r="AK16">
            <v>0.6</v>
          </cell>
          <cell r="AL16">
            <v>1.1000000000000001</v>
          </cell>
          <cell r="AM16">
            <v>1.2</v>
          </cell>
          <cell r="AN16">
            <v>1.1000000000000001</v>
          </cell>
          <cell r="AO16">
            <v>44.68</v>
          </cell>
          <cell r="AP16">
            <v>44.68</v>
          </cell>
        </row>
        <row r="17">
          <cell r="A17">
            <v>5</v>
          </cell>
          <cell r="B17">
            <v>8</v>
          </cell>
          <cell r="C17">
            <v>38</v>
          </cell>
          <cell r="D17">
            <v>74.760000000000005</v>
          </cell>
          <cell r="E17">
            <v>1.1000000000000001</v>
          </cell>
          <cell r="F17">
            <v>1.1000000000000001</v>
          </cell>
          <cell r="G17">
            <v>0.6</v>
          </cell>
          <cell r="H17">
            <v>0.6</v>
          </cell>
          <cell r="I17">
            <v>0.08</v>
          </cell>
          <cell r="J17">
            <v>44.86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1</v>
          </cell>
          <cell r="T17">
            <v>53.83</v>
          </cell>
          <cell r="V17">
            <v>0</v>
          </cell>
          <cell r="W17">
            <v>0.1</v>
          </cell>
          <cell r="X17">
            <v>4.49</v>
          </cell>
          <cell r="Y17" t="str">
            <v>P. Exc.</v>
          </cell>
          <cell r="AA17">
            <v>0</v>
          </cell>
          <cell r="AB17">
            <v>74.760000000000005</v>
          </cell>
          <cell r="AC17">
            <v>0.9</v>
          </cell>
          <cell r="AD17">
            <v>40.369999999999997</v>
          </cell>
          <cell r="AE17">
            <v>0.2</v>
          </cell>
          <cell r="AF17">
            <v>8.89</v>
          </cell>
          <cell r="AG17">
            <v>11.66</v>
          </cell>
          <cell r="AH17">
            <v>46.64</v>
          </cell>
          <cell r="AI17">
            <v>1</v>
          </cell>
          <cell r="AJ17" t="str">
            <v>Tramo 5 - 8</v>
          </cell>
          <cell r="AK17">
            <v>0.6</v>
          </cell>
          <cell r="AL17">
            <v>1.1000000000000001</v>
          </cell>
          <cell r="AM17">
            <v>1.2</v>
          </cell>
          <cell r="AN17">
            <v>1.1000000000000001</v>
          </cell>
          <cell r="AO17">
            <v>53.83</v>
          </cell>
          <cell r="AP17">
            <v>53.83</v>
          </cell>
        </row>
        <row r="18">
          <cell r="A18">
            <v>5</v>
          </cell>
          <cell r="B18">
            <v>6</v>
          </cell>
          <cell r="C18">
            <v>25</v>
          </cell>
          <cell r="D18">
            <v>48.02</v>
          </cell>
          <cell r="E18">
            <v>1.1000000000000001</v>
          </cell>
          <cell r="F18">
            <v>1.1000000000000001</v>
          </cell>
          <cell r="G18">
            <v>0.6</v>
          </cell>
          <cell r="H18">
            <v>0.6</v>
          </cell>
          <cell r="I18">
            <v>0.02</v>
          </cell>
          <cell r="J18">
            <v>28.81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1</v>
          </cell>
          <cell r="T18">
            <v>34.57</v>
          </cell>
          <cell r="V18">
            <v>0</v>
          </cell>
          <cell r="W18">
            <v>0.1</v>
          </cell>
          <cell r="X18">
            <v>2.88</v>
          </cell>
          <cell r="Y18" t="str">
            <v>P. Exc.</v>
          </cell>
          <cell r="AA18">
            <v>0</v>
          </cell>
          <cell r="AB18">
            <v>48.02</v>
          </cell>
          <cell r="AC18">
            <v>0.9</v>
          </cell>
          <cell r="AD18">
            <v>25.93</v>
          </cell>
          <cell r="AE18">
            <v>0.2</v>
          </cell>
          <cell r="AF18">
            <v>5.74</v>
          </cell>
          <cell r="AG18">
            <v>7.49</v>
          </cell>
          <cell r="AH18">
            <v>29.95</v>
          </cell>
          <cell r="AI18">
            <v>1</v>
          </cell>
          <cell r="AJ18" t="str">
            <v>Tramo 5 - 6</v>
          </cell>
          <cell r="AK18">
            <v>0.6</v>
          </cell>
          <cell r="AL18">
            <v>1.1000000000000001</v>
          </cell>
          <cell r="AM18">
            <v>1.2</v>
          </cell>
          <cell r="AN18">
            <v>1.1000000000000001</v>
          </cell>
          <cell r="AO18">
            <v>34.57</v>
          </cell>
          <cell r="AP18">
            <v>34.57</v>
          </cell>
        </row>
        <row r="19">
          <cell r="A19">
            <v>6</v>
          </cell>
          <cell r="B19">
            <v>7</v>
          </cell>
          <cell r="C19">
            <v>25</v>
          </cell>
          <cell r="D19">
            <v>63.94</v>
          </cell>
          <cell r="E19">
            <v>1.1000000000000001</v>
          </cell>
          <cell r="F19">
            <v>1.1000000000000001</v>
          </cell>
          <cell r="G19">
            <v>0.6</v>
          </cell>
          <cell r="H19">
            <v>0.6</v>
          </cell>
          <cell r="I19">
            <v>0.03</v>
          </cell>
          <cell r="J19">
            <v>38.36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</v>
          </cell>
          <cell r="T19">
            <v>46.04</v>
          </cell>
          <cell r="V19">
            <v>0</v>
          </cell>
          <cell r="W19">
            <v>0.1</v>
          </cell>
          <cell r="X19">
            <v>3.84</v>
          </cell>
          <cell r="Y19" t="str">
            <v>P. Exc.</v>
          </cell>
          <cell r="AA19">
            <v>0</v>
          </cell>
          <cell r="AB19">
            <v>63.94</v>
          </cell>
          <cell r="AC19">
            <v>0.9</v>
          </cell>
          <cell r="AD19">
            <v>34.53</v>
          </cell>
          <cell r="AE19">
            <v>0.2</v>
          </cell>
          <cell r="AF19">
            <v>7.64</v>
          </cell>
          <cell r="AG19">
            <v>9.9700000000000006</v>
          </cell>
          <cell r="AH19">
            <v>39.880000000000003</v>
          </cell>
          <cell r="AI19">
            <v>1</v>
          </cell>
          <cell r="AJ19" t="str">
            <v>Tramo 6 - 7</v>
          </cell>
          <cell r="AK19">
            <v>0.6</v>
          </cell>
          <cell r="AL19">
            <v>1.1000000000000001</v>
          </cell>
          <cell r="AM19">
            <v>1.2</v>
          </cell>
          <cell r="AN19">
            <v>1.1000000000000001</v>
          </cell>
          <cell r="AO19">
            <v>46.04</v>
          </cell>
          <cell r="AP19">
            <v>46.04</v>
          </cell>
        </row>
        <row r="20">
          <cell r="A20">
            <v>8</v>
          </cell>
          <cell r="B20">
            <v>10</v>
          </cell>
          <cell r="C20">
            <v>25</v>
          </cell>
          <cell r="D20">
            <v>93.88</v>
          </cell>
          <cell r="E20">
            <v>1.1000000000000001</v>
          </cell>
          <cell r="F20">
            <v>1.1000000000000001</v>
          </cell>
          <cell r="G20">
            <v>0.6</v>
          </cell>
          <cell r="H20">
            <v>0.6</v>
          </cell>
          <cell r="I20">
            <v>0.05</v>
          </cell>
          <cell r="J20">
            <v>56.33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1</v>
          </cell>
          <cell r="T20">
            <v>67.59</v>
          </cell>
          <cell r="V20">
            <v>0</v>
          </cell>
          <cell r="W20">
            <v>0.1</v>
          </cell>
          <cell r="X20">
            <v>5.63</v>
          </cell>
          <cell r="Y20" t="str">
            <v>P. Exc.</v>
          </cell>
          <cell r="AA20">
            <v>0</v>
          </cell>
          <cell r="AB20">
            <v>93.88</v>
          </cell>
          <cell r="AC20">
            <v>0.9</v>
          </cell>
          <cell r="AD20">
            <v>50.7</v>
          </cell>
          <cell r="AE20">
            <v>0.2</v>
          </cell>
          <cell r="AF20">
            <v>11.22</v>
          </cell>
          <cell r="AG20">
            <v>14.65</v>
          </cell>
          <cell r="AH20">
            <v>58.6</v>
          </cell>
          <cell r="AI20">
            <v>1</v>
          </cell>
          <cell r="AJ20" t="str">
            <v>Tramo 8 - 10</v>
          </cell>
          <cell r="AK20">
            <v>0.6</v>
          </cell>
          <cell r="AL20">
            <v>1.1000000000000001</v>
          </cell>
          <cell r="AM20">
            <v>1.2</v>
          </cell>
          <cell r="AN20">
            <v>1.1000000000000001</v>
          </cell>
          <cell r="AO20">
            <v>67.59</v>
          </cell>
          <cell r="AP20">
            <v>67.599999999999994</v>
          </cell>
        </row>
        <row r="21">
          <cell r="A21">
            <v>8</v>
          </cell>
          <cell r="B21">
            <v>9</v>
          </cell>
          <cell r="C21">
            <v>25</v>
          </cell>
          <cell r="D21">
            <v>109.23</v>
          </cell>
          <cell r="E21">
            <v>1.1000000000000001</v>
          </cell>
          <cell r="F21">
            <v>1.1000000000000001</v>
          </cell>
          <cell r="G21">
            <v>0.6</v>
          </cell>
          <cell r="H21">
            <v>0.6</v>
          </cell>
          <cell r="I21">
            <v>0.05</v>
          </cell>
          <cell r="J21">
            <v>65.540000000000006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1</v>
          </cell>
          <cell r="T21">
            <v>78.650000000000006</v>
          </cell>
          <cell r="V21">
            <v>0</v>
          </cell>
          <cell r="W21">
            <v>0.1</v>
          </cell>
          <cell r="X21">
            <v>6.55</v>
          </cell>
          <cell r="Y21" t="str">
            <v>P. Exc.</v>
          </cell>
          <cell r="AA21">
            <v>0</v>
          </cell>
          <cell r="AB21">
            <v>109.23</v>
          </cell>
          <cell r="AC21">
            <v>0.9</v>
          </cell>
          <cell r="AD21">
            <v>58.98</v>
          </cell>
          <cell r="AE21">
            <v>0.2</v>
          </cell>
          <cell r="AF21">
            <v>13.06</v>
          </cell>
          <cell r="AG21">
            <v>17.04</v>
          </cell>
          <cell r="AH21">
            <v>68.17</v>
          </cell>
          <cell r="AI21">
            <v>1</v>
          </cell>
          <cell r="AJ21" t="str">
            <v>Tramo 8 - 9</v>
          </cell>
          <cell r="AK21">
            <v>0.6</v>
          </cell>
          <cell r="AL21">
            <v>1.1000000000000001</v>
          </cell>
          <cell r="AM21">
            <v>1.2</v>
          </cell>
          <cell r="AN21">
            <v>1.1000000000000001</v>
          </cell>
          <cell r="AO21">
            <v>78.650000000000006</v>
          </cell>
          <cell r="AP21">
            <v>78.64</v>
          </cell>
        </row>
        <row r="22">
          <cell r="A22">
            <v>8</v>
          </cell>
          <cell r="B22">
            <v>11</v>
          </cell>
          <cell r="C22">
            <v>38</v>
          </cell>
          <cell r="D22">
            <v>104.48</v>
          </cell>
          <cell r="E22">
            <v>1.1000000000000001</v>
          </cell>
          <cell r="F22">
            <v>1.1000000000000001</v>
          </cell>
          <cell r="G22">
            <v>0.6</v>
          </cell>
          <cell r="H22">
            <v>0.6</v>
          </cell>
          <cell r="I22">
            <v>0.12</v>
          </cell>
          <cell r="J22">
            <v>62.69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1</v>
          </cell>
          <cell r="T22">
            <v>75.23</v>
          </cell>
          <cell r="V22">
            <v>0</v>
          </cell>
          <cell r="W22">
            <v>0.1</v>
          </cell>
          <cell r="X22">
            <v>6.27</v>
          </cell>
          <cell r="Y22" t="str">
            <v>P. Exc.</v>
          </cell>
          <cell r="AA22">
            <v>0</v>
          </cell>
          <cell r="AB22">
            <v>104.48</v>
          </cell>
          <cell r="AC22">
            <v>0.9</v>
          </cell>
          <cell r="AD22">
            <v>56.42</v>
          </cell>
          <cell r="AE22">
            <v>0.2</v>
          </cell>
          <cell r="AF22">
            <v>12.42</v>
          </cell>
          <cell r="AG22">
            <v>16.3</v>
          </cell>
          <cell r="AH22">
            <v>65.209999999999994</v>
          </cell>
          <cell r="AI22">
            <v>1</v>
          </cell>
          <cell r="AJ22" t="str">
            <v>Tramo 8 - 11</v>
          </cell>
          <cell r="AK22">
            <v>0.6</v>
          </cell>
          <cell r="AL22">
            <v>1.1000000000000001</v>
          </cell>
          <cell r="AM22">
            <v>1.2</v>
          </cell>
          <cell r="AN22">
            <v>1.1000000000000001</v>
          </cell>
          <cell r="AO22">
            <v>75.23</v>
          </cell>
          <cell r="AP22">
            <v>75.23</v>
          </cell>
        </row>
        <row r="23">
          <cell r="A23">
            <v>11</v>
          </cell>
          <cell r="B23">
            <v>14</v>
          </cell>
          <cell r="C23">
            <v>38</v>
          </cell>
          <cell r="D23">
            <v>97.06</v>
          </cell>
          <cell r="E23">
            <v>1.1000000000000001</v>
          </cell>
          <cell r="F23">
            <v>1.1000000000000001</v>
          </cell>
          <cell r="G23">
            <v>0.6</v>
          </cell>
          <cell r="H23">
            <v>0.6</v>
          </cell>
          <cell r="I23">
            <v>0.11</v>
          </cell>
          <cell r="J23">
            <v>58.24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1</v>
          </cell>
          <cell r="T23">
            <v>69.88</v>
          </cell>
          <cell r="V23">
            <v>0</v>
          </cell>
          <cell r="W23">
            <v>0.1</v>
          </cell>
          <cell r="X23">
            <v>5.82</v>
          </cell>
          <cell r="Y23" t="str">
            <v>P. Exc.</v>
          </cell>
          <cell r="AA23">
            <v>0</v>
          </cell>
          <cell r="AB23">
            <v>97.06</v>
          </cell>
          <cell r="AC23">
            <v>0.9</v>
          </cell>
          <cell r="AD23">
            <v>52.41</v>
          </cell>
          <cell r="AE23">
            <v>0.2</v>
          </cell>
          <cell r="AF23">
            <v>11.54</v>
          </cell>
          <cell r="AG23">
            <v>15.15</v>
          </cell>
          <cell r="AH23">
            <v>60.58</v>
          </cell>
          <cell r="AI23">
            <v>1</v>
          </cell>
          <cell r="AJ23" t="str">
            <v>Tramo 11 - 14</v>
          </cell>
          <cell r="AK23">
            <v>0.6</v>
          </cell>
          <cell r="AL23">
            <v>1.1000000000000001</v>
          </cell>
          <cell r="AM23">
            <v>1.2</v>
          </cell>
          <cell r="AN23">
            <v>1.1000000000000001</v>
          </cell>
          <cell r="AO23">
            <v>69.88</v>
          </cell>
          <cell r="AP23">
            <v>69.88</v>
          </cell>
        </row>
        <row r="24">
          <cell r="A24">
            <v>11</v>
          </cell>
          <cell r="B24">
            <v>12</v>
          </cell>
          <cell r="C24">
            <v>25</v>
          </cell>
          <cell r="D24">
            <v>90.16</v>
          </cell>
          <cell r="E24">
            <v>1.1000000000000001</v>
          </cell>
          <cell r="F24">
            <v>1.1000000000000001</v>
          </cell>
          <cell r="G24">
            <v>0.6</v>
          </cell>
          <cell r="H24">
            <v>0.6</v>
          </cell>
          <cell r="I24">
            <v>0.04</v>
          </cell>
          <cell r="J24">
            <v>54.1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1</v>
          </cell>
          <cell r="T24">
            <v>64.92</v>
          </cell>
          <cell r="V24">
            <v>0</v>
          </cell>
          <cell r="W24">
            <v>0.1</v>
          </cell>
          <cell r="X24">
            <v>5.41</v>
          </cell>
          <cell r="Y24" t="str">
            <v>P. Exc.</v>
          </cell>
          <cell r="AA24">
            <v>0</v>
          </cell>
          <cell r="AB24">
            <v>90.16</v>
          </cell>
          <cell r="AC24">
            <v>0.9</v>
          </cell>
          <cell r="AD24">
            <v>48.69</v>
          </cell>
          <cell r="AE24">
            <v>0.2</v>
          </cell>
          <cell r="AF24">
            <v>10.78</v>
          </cell>
          <cell r="AG24">
            <v>14.07</v>
          </cell>
          <cell r="AH24">
            <v>56.26</v>
          </cell>
          <cell r="AI24">
            <v>1</v>
          </cell>
          <cell r="AJ24" t="str">
            <v>Tramo 11 - 12</v>
          </cell>
          <cell r="AK24">
            <v>0.6</v>
          </cell>
          <cell r="AL24">
            <v>1.1000000000000001</v>
          </cell>
          <cell r="AM24">
            <v>1.2</v>
          </cell>
          <cell r="AN24">
            <v>1.1000000000000001</v>
          </cell>
          <cell r="AO24">
            <v>64.92</v>
          </cell>
          <cell r="AP24">
            <v>64.92</v>
          </cell>
        </row>
        <row r="25">
          <cell r="A25">
            <v>11</v>
          </cell>
          <cell r="B25">
            <v>13</v>
          </cell>
          <cell r="C25">
            <v>25</v>
          </cell>
          <cell r="D25">
            <v>105.8</v>
          </cell>
          <cell r="E25">
            <v>1.1000000000000001</v>
          </cell>
          <cell r="F25">
            <v>1.1000000000000001</v>
          </cell>
          <cell r="G25">
            <v>0.6</v>
          </cell>
          <cell r="H25">
            <v>0.6</v>
          </cell>
          <cell r="I25">
            <v>0.05</v>
          </cell>
          <cell r="J25">
            <v>63.48</v>
          </cell>
          <cell r="N25">
            <v>0</v>
          </cell>
          <cell r="O25">
            <v>0</v>
          </cell>
          <cell r="P25">
            <v>0</v>
          </cell>
          <cell r="R25">
            <v>0</v>
          </cell>
          <cell r="S25">
            <v>1</v>
          </cell>
          <cell r="T25">
            <v>76.180000000000007</v>
          </cell>
          <cell r="V25">
            <v>0</v>
          </cell>
          <cell r="W25">
            <v>0.1</v>
          </cell>
          <cell r="X25">
            <v>6.35</v>
          </cell>
          <cell r="Y25" t="str">
            <v>P. Exc.</v>
          </cell>
          <cell r="AA25">
            <v>0</v>
          </cell>
          <cell r="AB25">
            <v>105.8</v>
          </cell>
          <cell r="AC25">
            <v>0.9</v>
          </cell>
          <cell r="AD25">
            <v>57.13</v>
          </cell>
          <cell r="AE25">
            <v>0.2</v>
          </cell>
          <cell r="AF25">
            <v>12.65</v>
          </cell>
          <cell r="AG25">
            <v>16.510000000000002</v>
          </cell>
          <cell r="AH25">
            <v>66.040000000000006</v>
          </cell>
          <cell r="AI25">
            <v>1</v>
          </cell>
          <cell r="AJ25" t="str">
            <v>Tramo 11 - 13</v>
          </cell>
          <cell r="AK25">
            <v>0.6</v>
          </cell>
          <cell r="AL25">
            <v>1.1000000000000001</v>
          </cell>
          <cell r="AM25">
            <v>1.2</v>
          </cell>
          <cell r="AN25">
            <v>1.1000000000000001</v>
          </cell>
          <cell r="AO25">
            <v>76.180000000000007</v>
          </cell>
          <cell r="AP25">
            <v>76.180000000000007</v>
          </cell>
        </row>
        <row r="26">
          <cell r="A26">
            <v>14</v>
          </cell>
          <cell r="B26">
            <v>15</v>
          </cell>
          <cell r="C26">
            <v>25</v>
          </cell>
          <cell r="D26">
            <v>85.58</v>
          </cell>
          <cell r="E26">
            <v>1.1000000000000001</v>
          </cell>
          <cell r="F26">
            <v>1.1000000000000001</v>
          </cell>
          <cell r="G26">
            <v>0.6</v>
          </cell>
          <cell r="H26">
            <v>0.6</v>
          </cell>
          <cell r="I26">
            <v>0.04</v>
          </cell>
          <cell r="J26">
            <v>51.35</v>
          </cell>
          <cell r="N26">
            <v>0</v>
          </cell>
          <cell r="O26">
            <v>0</v>
          </cell>
          <cell r="P26">
            <v>0</v>
          </cell>
          <cell r="R26">
            <v>0</v>
          </cell>
          <cell r="S26">
            <v>1</v>
          </cell>
          <cell r="T26">
            <v>61.62</v>
          </cell>
          <cell r="V26">
            <v>0</v>
          </cell>
          <cell r="W26">
            <v>0.1</v>
          </cell>
          <cell r="X26">
            <v>5.13</v>
          </cell>
          <cell r="Y26" t="str">
            <v>P. Exc.</v>
          </cell>
          <cell r="AA26">
            <v>0</v>
          </cell>
          <cell r="AB26">
            <v>85.58</v>
          </cell>
          <cell r="AC26">
            <v>0.9</v>
          </cell>
          <cell r="AD26">
            <v>46.21</v>
          </cell>
          <cell r="AE26">
            <v>0.2</v>
          </cell>
          <cell r="AF26">
            <v>10.23</v>
          </cell>
          <cell r="AG26">
            <v>13.35</v>
          </cell>
          <cell r="AH26">
            <v>53.4</v>
          </cell>
          <cell r="AI26">
            <v>1</v>
          </cell>
          <cell r="AJ26" t="str">
            <v>Tramo 14 - 15</v>
          </cell>
          <cell r="AK26">
            <v>0.6</v>
          </cell>
          <cell r="AL26">
            <v>1.1000000000000001</v>
          </cell>
          <cell r="AM26">
            <v>1.2</v>
          </cell>
          <cell r="AN26">
            <v>1.1000000000000001</v>
          </cell>
          <cell r="AO26">
            <v>61.62</v>
          </cell>
          <cell r="AP26">
            <v>61.61</v>
          </cell>
        </row>
        <row r="27">
          <cell r="A27">
            <v>14</v>
          </cell>
          <cell r="B27">
            <v>16</v>
          </cell>
          <cell r="C27">
            <v>25</v>
          </cell>
          <cell r="D27">
            <v>95.68</v>
          </cell>
          <cell r="E27">
            <v>1.1000000000000001</v>
          </cell>
          <cell r="F27">
            <v>1.1000000000000001</v>
          </cell>
          <cell r="G27">
            <v>0.6</v>
          </cell>
          <cell r="H27">
            <v>0.6</v>
          </cell>
          <cell r="I27">
            <v>0.05</v>
          </cell>
          <cell r="J27">
            <v>57.41</v>
          </cell>
          <cell r="N27">
            <v>0</v>
          </cell>
          <cell r="O27">
            <v>0</v>
          </cell>
          <cell r="P27">
            <v>0</v>
          </cell>
          <cell r="R27">
            <v>0</v>
          </cell>
          <cell r="S27">
            <v>1</v>
          </cell>
          <cell r="T27">
            <v>68.89</v>
          </cell>
          <cell r="V27">
            <v>0</v>
          </cell>
          <cell r="W27">
            <v>0.1</v>
          </cell>
          <cell r="X27">
            <v>5.74</v>
          </cell>
          <cell r="Y27" t="str">
            <v>P. Exc.</v>
          </cell>
          <cell r="AA27">
            <v>0</v>
          </cell>
          <cell r="AB27">
            <v>95.68</v>
          </cell>
          <cell r="AC27">
            <v>0.9</v>
          </cell>
          <cell r="AD27">
            <v>51.67</v>
          </cell>
          <cell r="AE27">
            <v>0.2</v>
          </cell>
          <cell r="AF27">
            <v>11.43</v>
          </cell>
          <cell r="AG27">
            <v>14.92</v>
          </cell>
          <cell r="AH27">
            <v>59.7</v>
          </cell>
          <cell r="AI27">
            <v>1</v>
          </cell>
          <cell r="AJ27" t="str">
            <v>Tramo 14 - 16</v>
          </cell>
          <cell r="AK27">
            <v>0.6</v>
          </cell>
          <cell r="AL27">
            <v>1.1000000000000001</v>
          </cell>
          <cell r="AM27">
            <v>1.2</v>
          </cell>
          <cell r="AN27">
            <v>1.1000000000000001</v>
          </cell>
          <cell r="AO27">
            <v>68.89</v>
          </cell>
          <cell r="AP27">
            <v>68.89</v>
          </cell>
        </row>
        <row r="28">
          <cell r="I28">
            <v>0</v>
          </cell>
          <cell r="J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X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0</v>
          </cell>
          <cell r="AG28">
            <v>0</v>
          </cell>
          <cell r="AH28">
            <v>0</v>
          </cell>
          <cell r="AJ28" t="str">
            <v/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I29">
            <v>0</v>
          </cell>
          <cell r="J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X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0</v>
          </cell>
          <cell r="AG29">
            <v>0</v>
          </cell>
          <cell r="AH29">
            <v>0</v>
          </cell>
          <cell r="AJ29" t="str">
            <v/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I30">
            <v>0</v>
          </cell>
          <cell r="J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X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F30">
            <v>0</v>
          </cell>
          <cell r="AG30">
            <v>0</v>
          </cell>
          <cell r="AH30">
            <v>0</v>
          </cell>
          <cell r="AJ30" t="str">
            <v/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</row>
        <row r="31">
          <cell r="I31">
            <v>0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X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F31">
            <v>0</v>
          </cell>
          <cell r="AG31">
            <v>0</v>
          </cell>
          <cell r="AH31">
            <v>0</v>
          </cell>
          <cell r="AJ31" t="str">
            <v/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I32">
            <v>0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X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H32">
            <v>0</v>
          </cell>
          <cell r="AJ32" t="str">
            <v/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I33">
            <v>0</v>
          </cell>
          <cell r="J33">
            <v>0</v>
          </cell>
          <cell r="N33">
            <v>0</v>
          </cell>
          <cell r="O33">
            <v>0</v>
          </cell>
          <cell r="P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X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F33">
            <v>0</v>
          </cell>
          <cell r="AG33">
            <v>0</v>
          </cell>
          <cell r="AH33">
            <v>0</v>
          </cell>
          <cell r="AJ33" t="str">
            <v/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</row>
        <row r="34">
          <cell r="I34">
            <v>0</v>
          </cell>
          <cell r="J34">
            <v>0</v>
          </cell>
          <cell r="N34">
            <v>0</v>
          </cell>
          <cell r="O34">
            <v>0</v>
          </cell>
          <cell r="P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X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F34">
            <v>0</v>
          </cell>
          <cell r="AG34">
            <v>0</v>
          </cell>
          <cell r="AH34">
            <v>0</v>
          </cell>
          <cell r="AJ34" t="str">
            <v/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I35">
            <v>0</v>
          </cell>
          <cell r="J35">
            <v>0</v>
          </cell>
          <cell r="N35">
            <v>0</v>
          </cell>
          <cell r="O35">
            <v>0</v>
          </cell>
          <cell r="P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X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F35">
            <v>0</v>
          </cell>
          <cell r="AG35">
            <v>0</v>
          </cell>
          <cell r="AH35">
            <v>0</v>
          </cell>
          <cell r="AJ35" t="str">
            <v/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I36">
            <v>0</v>
          </cell>
          <cell r="J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X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>
            <v>0</v>
          </cell>
          <cell r="AG36">
            <v>0</v>
          </cell>
          <cell r="AH36">
            <v>0</v>
          </cell>
          <cell r="AJ36" t="str">
            <v/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I37">
            <v>0</v>
          </cell>
          <cell r="J37">
            <v>0</v>
          </cell>
          <cell r="N37">
            <v>0</v>
          </cell>
          <cell r="O37">
            <v>0</v>
          </cell>
          <cell r="P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X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F37">
            <v>0</v>
          </cell>
          <cell r="AG37">
            <v>0</v>
          </cell>
          <cell r="AH37">
            <v>0</v>
          </cell>
          <cell r="AJ37" t="str">
            <v/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I38">
            <v>0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X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F38">
            <v>0</v>
          </cell>
          <cell r="AG38">
            <v>0</v>
          </cell>
          <cell r="AH38">
            <v>0</v>
          </cell>
          <cell r="AJ38" t="str">
            <v/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I39">
            <v>0</v>
          </cell>
          <cell r="J39">
            <v>0</v>
          </cell>
          <cell r="N39">
            <v>0</v>
          </cell>
          <cell r="O39">
            <v>0</v>
          </cell>
          <cell r="P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X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H39">
            <v>0</v>
          </cell>
          <cell r="AJ39" t="str">
            <v/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I40">
            <v>0</v>
          </cell>
          <cell r="J40">
            <v>0</v>
          </cell>
          <cell r="N40">
            <v>0</v>
          </cell>
          <cell r="O40">
            <v>0</v>
          </cell>
          <cell r="P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X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H40">
            <v>0</v>
          </cell>
          <cell r="AJ40" t="str">
            <v/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</row>
        <row r="41">
          <cell r="I41">
            <v>0</v>
          </cell>
          <cell r="J41">
            <v>0</v>
          </cell>
          <cell r="N41">
            <v>0</v>
          </cell>
          <cell r="O41">
            <v>0</v>
          </cell>
          <cell r="P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X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F41">
            <v>0</v>
          </cell>
          <cell r="AG41">
            <v>0</v>
          </cell>
          <cell r="AH41">
            <v>0</v>
          </cell>
          <cell r="AJ41" t="str">
            <v/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I42">
            <v>0</v>
          </cell>
          <cell r="J42">
            <v>0</v>
          </cell>
          <cell r="N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X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F42">
            <v>0</v>
          </cell>
          <cell r="AG42">
            <v>0</v>
          </cell>
          <cell r="AH42">
            <v>0</v>
          </cell>
          <cell r="AJ42" t="str">
            <v/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I43">
            <v>0</v>
          </cell>
          <cell r="J43">
            <v>0</v>
          </cell>
          <cell r="N43">
            <v>0</v>
          </cell>
          <cell r="O43">
            <v>0</v>
          </cell>
          <cell r="P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X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F43">
            <v>0</v>
          </cell>
          <cell r="AG43">
            <v>0</v>
          </cell>
          <cell r="AH43">
            <v>0</v>
          </cell>
          <cell r="AJ43" t="str">
            <v/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I44">
            <v>0</v>
          </cell>
          <cell r="J44">
            <v>0</v>
          </cell>
          <cell r="N44">
            <v>0</v>
          </cell>
          <cell r="O44">
            <v>0</v>
          </cell>
          <cell r="P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X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F44">
            <v>0</v>
          </cell>
          <cell r="AG44">
            <v>0</v>
          </cell>
          <cell r="AH44">
            <v>0</v>
          </cell>
          <cell r="AJ44" t="str">
            <v/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I45">
            <v>0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X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F45">
            <v>0</v>
          </cell>
          <cell r="AG45">
            <v>0</v>
          </cell>
          <cell r="AH45">
            <v>0</v>
          </cell>
          <cell r="AJ45" t="str">
            <v/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I46">
            <v>0</v>
          </cell>
          <cell r="J46">
            <v>0</v>
          </cell>
          <cell r="N46">
            <v>0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X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F46">
            <v>0</v>
          </cell>
          <cell r="AG46">
            <v>0</v>
          </cell>
          <cell r="AH46">
            <v>0</v>
          </cell>
          <cell r="AJ46" t="str">
            <v/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I47">
            <v>0</v>
          </cell>
          <cell r="J47">
            <v>0</v>
          </cell>
          <cell r="N47">
            <v>0</v>
          </cell>
          <cell r="O47">
            <v>0</v>
          </cell>
          <cell r="P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X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F47">
            <v>0</v>
          </cell>
          <cell r="AG47">
            <v>0</v>
          </cell>
          <cell r="AH47">
            <v>0</v>
          </cell>
          <cell r="AJ47" t="str">
            <v/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I48">
            <v>0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X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F48">
            <v>0</v>
          </cell>
          <cell r="AG48">
            <v>0</v>
          </cell>
          <cell r="AH48">
            <v>0</v>
          </cell>
          <cell r="AJ48" t="str">
            <v/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</row>
        <row r="49">
          <cell r="I49">
            <v>0</v>
          </cell>
          <cell r="J49">
            <v>0</v>
          </cell>
          <cell r="N49">
            <v>0</v>
          </cell>
          <cell r="O49">
            <v>0</v>
          </cell>
          <cell r="P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X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F49">
            <v>0</v>
          </cell>
          <cell r="AG49">
            <v>0</v>
          </cell>
          <cell r="AH49">
            <v>0</v>
          </cell>
          <cell r="AJ49" t="str">
            <v/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</row>
        <row r="50">
          <cell r="I50">
            <v>0</v>
          </cell>
          <cell r="J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X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F50">
            <v>0</v>
          </cell>
          <cell r="AG50">
            <v>0</v>
          </cell>
          <cell r="AH50">
            <v>0</v>
          </cell>
          <cell r="AJ50" t="str">
            <v/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</row>
        <row r="51">
          <cell r="I51">
            <v>0</v>
          </cell>
          <cell r="J51">
            <v>0</v>
          </cell>
          <cell r="N51">
            <v>0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X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F51">
            <v>0</v>
          </cell>
          <cell r="AG51">
            <v>0</v>
          </cell>
          <cell r="AH51">
            <v>0</v>
          </cell>
          <cell r="AJ51" t="str">
            <v/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</row>
        <row r="52">
          <cell r="I52">
            <v>0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X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F52">
            <v>0</v>
          </cell>
          <cell r="AG52">
            <v>0</v>
          </cell>
          <cell r="AH52">
            <v>0</v>
          </cell>
          <cell r="AJ52" t="str">
            <v/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</row>
        <row r="53">
          <cell r="I53">
            <v>0</v>
          </cell>
          <cell r="J53">
            <v>0</v>
          </cell>
          <cell r="N53">
            <v>0</v>
          </cell>
          <cell r="O53">
            <v>0</v>
          </cell>
          <cell r="P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X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F53">
            <v>0</v>
          </cell>
          <cell r="AG53">
            <v>0</v>
          </cell>
          <cell r="AH53">
            <v>0</v>
          </cell>
          <cell r="AJ53" t="str">
            <v/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I54">
            <v>0</v>
          </cell>
          <cell r="J54">
            <v>0</v>
          </cell>
          <cell r="N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X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F54">
            <v>0</v>
          </cell>
          <cell r="AG54">
            <v>0</v>
          </cell>
          <cell r="AH54">
            <v>0</v>
          </cell>
          <cell r="AJ54" t="str">
            <v/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</row>
        <row r="55"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X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F55">
            <v>0</v>
          </cell>
          <cell r="AG55">
            <v>0</v>
          </cell>
          <cell r="AH55">
            <v>0</v>
          </cell>
          <cell r="AJ55" t="str">
            <v/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I56">
            <v>0</v>
          </cell>
          <cell r="J56">
            <v>0</v>
          </cell>
          <cell r="N56">
            <v>0</v>
          </cell>
          <cell r="O56">
            <v>0</v>
          </cell>
          <cell r="P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X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F56">
            <v>0</v>
          </cell>
          <cell r="AG56">
            <v>0</v>
          </cell>
          <cell r="AH56">
            <v>0</v>
          </cell>
          <cell r="AJ56" t="str">
            <v/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I57">
            <v>0</v>
          </cell>
          <cell r="J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X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F57">
            <v>0</v>
          </cell>
          <cell r="AG57">
            <v>0</v>
          </cell>
          <cell r="AH57">
            <v>0</v>
          </cell>
          <cell r="AJ57" t="str">
            <v/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I58">
            <v>0</v>
          </cell>
          <cell r="J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X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F58">
            <v>0</v>
          </cell>
          <cell r="AG58">
            <v>0</v>
          </cell>
          <cell r="AH58">
            <v>0</v>
          </cell>
          <cell r="AJ58" t="str">
            <v/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</row>
        <row r="59">
          <cell r="I59">
            <v>0</v>
          </cell>
          <cell r="J59">
            <v>0</v>
          </cell>
          <cell r="N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X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F59">
            <v>0</v>
          </cell>
          <cell r="AG59">
            <v>0</v>
          </cell>
          <cell r="AH59">
            <v>0</v>
          </cell>
          <cell r="AJ59" t="str">
            <v/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I60">
            <v>0</v>
          </cell>
          <cell r="J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X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H60">
            <v>0</v>
          </cell>
          <cell r="AJ60" t="str">
            <v/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I61">
            <v>0</v>
          </cell>
          <cell r="J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X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F61">
            <v>0</v>
          </cell>
          <cell r="AG61">
            <v>0</v>
          </cell>
          <cell r="AH61">
            <v>0</v>
          </cell>
          <cell r="AJ61" t="str">
            <v/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I62">
            <v>0</v>
          </cell>
          <cell r="J62">
            <v>0</v>
          </cell>
          <cell r="N62">
            <v>0</v>
          </cell>
          <cell r="O62">
            <v>0</v>
          </cell>
          <cell r="P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X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F62">
            <v>0</v>
          </cell>
          <cell r="AG62">
            <v>0</v>
          </cell>
          <cell r="AH62">
            <v>0</v>
          </cell>
          <cell r="AJ62" t="str">
            <v/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</row>
        <row r="63">
          <cell r="I63">
            <v>0</v>
          </cell>
          <cell r="J63">
            <v>0</v>
          </cell>
          <cell r="N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X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F63">
            <v>0</v>
          </cell>
          <cell r="AG63">
            <v>0</v>
          </cell>
          <cell r="AH63">
            <v>0</v>
          </cell>
          <cell r="AJ63" t="str">
            <v/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I64">
            <v>0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X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J64" t="str">
            <v/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I65">
            <v>0</v>
          </cell>
          <cell r="J65">
            <v>0</v>
          </cell>
          <cell r="N65">
            <v>0</v>
          </cell>
          <cell r="O65">
            <v>0</v>
          </cell>
          <cell r="P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X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F65">
            <v>0</v>
          </cell>
          <cell r="AG65">
            <v>0</v>
          </cell>
          <cell r="AH65">
            <v>0</v>
          </cell>
          <cell r="AJ65" t="str">
            <v/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I66">
            <v>0</v>
          </cell>
          <cell r="J66">
            <v>0</v>
          </cell>
          <cell r="N66">
            <v>0</v>
          </cell>
          <cell r="O66">
            <v>0</v>
          </cell>
          <cell r="P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X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J66" t="str">
            <v/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I67">
            <v>0</v>
          </cell>
          <cell r="J67">
            <v>0</v>
          </cell>
          <cell r="N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X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F67">
            <v>0</v>
          </cell>
          <cell r="AG67">
            <v>0</v>
          </cell>
          <cell r="AH67">
            <v>0</v>
          </cell>
          <cell r="AJ67" t="str">
            <v/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I68">
            <v>0</v>
          </cell>
          <cell r="J68">
            <v>0</v>
          </cell>
          <cell r="N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X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F68">
            <v>0</v>
          </cell>
          <cell r="AG68">
            <v>0</v>
          </cell>
          <cell r="AH68">
            <v>0</v>
          </cell>
          <cell r="AJ68" t="str">
            <v/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I69">
            <v>0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X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F69">
            <v>0</v>
          </cell>
          <cell r="AG69">
            <v>0</v>
          </cell>
          <cell r="AH69">
            <v>0</v>
          </cell>
          <cell r="AJ69" t="str">
            <v/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70">
          <cell r="I70">
            <v>0</v>
          </cell>
          <cell r="J70">
            <v>0</v>
          </cell>
          <cell r="N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X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F70">
            <v>0</v>
          </cell>
          <cell r="AG70">
            <v>0</v>
          </cell>
          <cell r="AH70">
            <v>0</v>
          </cell>
          <cell r="AJ70" t="str">
            <v/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</row>
        <row r="71">
          <cell r="I71">
            <v>0</v>
          </cell>
          <cell r="J71">
            <v>0</v>
          </cell>
          <cell r="N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X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F71">
            <v>0</v>
          </cell>
          <cell r="AG71">
            <v>0</v>
          </cell>
          <cell r="AH71">
            <v>0</v>
          </cell>
          <cell r="AJ71" t="str">
            <v/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</row>
        <row r="72">
          <cell r="I72">
            <v>0</v>
          </cell>
          <cell r="J72">
            <v>0</v>
          </cell>
          <cell r="N72">
            <v>0</v>
          </cell>
          <cell r="O72">
            <v>0</v>
          </cell>
          <cell r="P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X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F72">
            <v>0</v>
          </cell>
          <cell r="AG72">
            <v>0</v>
          </cell>
          <cell r="AH72">
            <v>0</v>
          </cell>
          <cell r="AJ72" t="str">
            <v/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</row>
        <row r="73">
          <cell r="I73">
            <v>0</v>
          </cell>
          <cell r="J73">
            <v>0</v>
          </cell>
          <cell r="N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X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F73">
            <v>0</v>
          </cell>
          <cell r="AG73">
            <v>0</v>
          </cell>
          <cell r="AH73">
            <v>0</v>
          </cell>
          <cell r="AJ73" t="str">
            <v/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</row>
        <row r="74">
          <cell r="I74">
            <v>0</v>
          </cell>
          <cell r="J74">
            <v>0</v>
          </cell>
          <cell r="N74">
            <v>0</v>
          </cell>
          <cell r="O74">
            <v>0</v>
          </cell>
          <cell r="P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X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F74">
            <v>0</v>
          </cell>
          <cell r="AG74">
            <v>0</v>
          </cell>
          <cell r="AH74">
            <v>0</v>
          </cell>
          <cell r="AJ74" t="str">
            <v/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</row>
        <row r="75">
          <cell r="I75">
            <v>0</v>
          </cell>
          <cell r="J75">
            <v>0</v>
          </cell>
          <cell r="N75">
            <v>0</v>
          </cell>
          <cell r="O75">
            <v>0</v>
          </cell>
          <cell r="P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X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F75">
            <v>0</v>
          </cell>
          <cell r="AG75">
            <v>0</v>
          </cell>
          <cell r="AH75">
            <v>0</v>
          </cell>
          <cell r="AJ75" t="str">
            <v/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</row>
        <row r="76">
          <cell r="I76">
            <v>0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X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F76">
            <v>0</v>
          </cell>
          <cell r="AG76">
            <v>0</v>
          </cell>
          <cell r="AH76">
            <v>0</v>
          </cell>
          <cell r="AJ76" t="str">
            <v/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</row>
        <row r="77">
          <cell r="I77">
            <v>0</v>
          </cell>
          <cell r="J77">
            <v>0</v>
          </cell>
          <cell r="N77">
            <v>0</v>
          </cell>
          <cell r="O77">
            <v>0</v>
          </cell>
          <cell r="P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X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F77">
            <v>0</v>
          </cell>
          <cell r="AG77">
            <v>0</v>
          </cell>
          <cell r="AH77">
            <v>0</v>
          </cell>
          <cell r="AJ77" t="str">
            <v/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</row>
        <row r="78">
          <cell r="I78">
            <v>0</v>
          </cell>
          <cell r="J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X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F78">
            <v>0</v>
          </cell>
          <cell r="AG78">
            <v>0</v>
          </cell>
          <cell r="AH78">
            <v>0</v>
          </cell>
          <cell r="AJ78" t="str">
            <v/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</row>
        <row r="79">
          <cell r="I79">
            <v>0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X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F79">
            <v>0</v>
          </cell>
          <cell r="AG79">
            <v>0</v>
          </cell>
          <cell r="AH79">
            <v>0</v>
          </cell>
          <cell r="AJ79" t="str">
            <v/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</row>
        <row r="80">
          <cell r="I80">
            <v>0</v>
          </cell>
          <cell r="J80">
            <v>0</v>
          </cell>
          <cell r="N80">
            <v>0</v>
          </cell>
          <cell r="O80">
            <v>0</v>
          </cell>
          <cell r="P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X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F80">
            <v>0</v>
          </cell>
          <cell r="AG80">
            <v>0</v>
          </cell>
          <cell r="AH80">
            <v>0</v>
          </cell>
          <cell r="AJ80" t="str">
            <v/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</row>
        <row r="81">
          <cell r="I81">
            <v>0</v>
          </cell>
          <cell r="J81">
            <v>0</v>
          </cell>
          <cell r="N81">
            <v>0</v>
          </cell>
          <cell r="O81">
            <v>0</v>
          </cell>
          <cell r="P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X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F81">
            <v>0</v>
          </cell>
          <cell r="AG81">
            <v>0</v>
          </cell>
          <cell r="AH81">
            <v>0</v>
          </cell>
          <cell r="AJ81" t="str">
            <v/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</row>
        <row r="82">
          <cell r="I82">
            <v>0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X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F82">
            <v>0</v>
          </cell>
          <cell r="AG82">
            <v>0</v>
          </cell>
          <cell r="AH82">
            <v>0</v>
          </cell>
          <cell r="AJ82" t="str">
            <v/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</row>
        <row r="83">
          <cell r="I83">
            <v>0</v>
          </cell>
          <cell r="J83">
            <v>0</v>
          </cell>
          <cell r="N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X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F83">
            <v>0</v>
          </cell>
          <cell r="AG83">
            <v>0</v>
          </cell>
          <cell r="AH83">
            <v>0</v>
          </cell>
          <cell r="AJ83" t="str">
            <v/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</row>
        <row r="84">
          <cell r="I84">
            <v>0</v>
          </cell>
          <cell r="J84">
            <v>0</v>
          </cell>
          <cell r="N84">
            <v>0</v>
          </cell>
          <cell r="O84">
            <v>0</v>
          </cell>
          <cell r="P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X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F84">
            <v>0</v>
          </cell>
          <cell r="AG84">
            <v>0</v>
          </cell>
          <cell r="AH84">
            <v>0</v>
          </cell>
          <cell r="AJ84" t="str">
            <v/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</row>
        <row r="85">
          <cell r="I85">
            <v>0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X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F85">
            <v>0</v>
          </cell>
          <cell r="AG85">
            <v>0</v>
          </cell>
          <cell r="AH85">
            <v>0</v>
          </cell>
          <cell r="AJ85" t="str">
            <v/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</row>
        <row r="86">
          <cell r="I86">
            <v>0</v>
          </cell>
          <cell r="J86">
            <v>0</v>
          </cell>
          <cell r="N86">
            <v>0</v>
          </cell>
          <cell r="O86">
            <v>0</v>
          </cell>
          <cell r="P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X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F86">
            <v>0</v>
          </cell>
          <cell r="AG86">
            <v>0</v>
          </cell>
          <cell r="AH86">
            <v>0</v>
          </cell>
          <cell r="AJ86" t="str">
            <v/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</row>
        <row r="87">
          <cell r="I87">
            <v>0</v>
          </cell>
          <cell r="J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X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F87">
            <v>0</v>
          </cell>
          <cell r="AG87">
            <v>0</v>
          </cell>
          <cell r="AH87">
            <v>0</v>
          </cell>
          <cell r="AJ87" t="str">
            <v/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I88">
            <v>0</v>
          </cell>
          <cell r="J88">
            <v>0</v>
          </cell>
          <cell r="N88">
            <v>0</v>
          </cell>
          <cell r="O88">
            <v>0</v>
          </cell>
          <cell r="P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X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F88">
            <v>0</v>
          </cell>
          <cell r="AG88">
            <v>0</v>
          </cell>
          <cell r="AH88">
            <v>0</v>
          </cell>
          <cell r="AJ88" t="str">
            <v/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</row>
        <row r="89">
          <cell r="I89">
            <v>0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X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F89">
            <v>0</v>
          </cell>
          <cell r="AG89">
            <v>0</v>
          </cell>
          <cell r="AH89">
            <v>0</v>
          </cell>
          <cell r="AJ89" t="str">
            <v/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I90">
            <v>0</v>
          </cell>
          <cell r="J90">
            <v>0</v>
          </cell>
          <cell r="N90">
            <v>0</v>
          </cell>
          <cell r="O90">
            <v>0</v>
          </cell>
          <cell r="P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X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F90">
            <v>0</v>
          </cell>
          <cell r="AG90">
            <v>0</v>
          </cell>
          <cell r="AH90">
            <v>0</v>
          </cell>
          <cell r="AJ90" t="str">
            <v/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</row>
        <row r="91">
          <cell r="I91">
            <v>0</v>
          </cell>
          <cell r="J91">
            <v>0</v>
          </cell>
          <cell r="N91">
            <v>0</v>
          </cell>
          <cell r="O91">
            <v>0</v>
          </cell>
          <cell r="P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X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F91">
            <v>0</v>
          </cell>
          <cell r="AG91">
            <v>0</v>
          </cell>
          <cell r="AH91">
            <v>0</v>
          </cell>
          <cell r="AJ91" t="str">
            <v/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</row>
        <row r="92">
          <cell r="I92">
            <v>0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X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F92">
            <v>0</v>
          </cell>
          <cell r="AG92">
            <v>0</v>
          </cell>
          <cell r="AH92">
            <v>0</v>
          </cell>
          <cell r="AJ92" t="str">
            <v/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</row>
        <row r="93">
          <cell r="I93">
            <v>0</v>
          </cell>
          <cell r="J93">
            <v>0</v>
          </cell>
          <cell r="N93">
            <v>0</v>
          </cell>
          <cell r="O93">
            <v>0</v>
          </cell>
          <cell r="P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X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F93">
            <v>0</v>
          </cell>
          <cell r="AG93">
            <v>0</v>
          </cell>
          <cell r="AH93">
            <v>0</v>
          </cell>
          <cell r="AJ93" t="str">
            <v/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I94">
            <v>0</v>
          </cell>
          <cell r="J94">
            <v>0</v>
          </cell>
          <cell r="N94">
            <v>0</v>
          </cell>
          <cell r="O94">
            <v>0</v>
          </cell>
          <cell r="P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X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F94">
            <v>0</v>
          </cell>
          <cell r="AG94">
            <v>0</v>
          </cell>
          <cell r="AH94">
            <v>0</v>
          </cell>
          <cell r="AJ94" t="str">
            <v/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</row>
        <row r="95">
          <cell r="I95">
            <v>0</v>
          </cell>
          <cell r="J95">
            <v>0</v>
          </cell>
          <cell r="N95">
            <v>0</v>
          </cell>
          <cell r="O95">
            <v>0</v>
          </cell>
          <cell r="P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X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F95">
            <v>0</v>
          </cell>
          <cell r="AG95">
            <v>0</v>
          </cell>
          <cell r="AH95">
            <v>0</v>
          </cell>
          <cell r="AJ95" t="str">
            <v/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</row>
        <row r="96">
          <cell r="I96">
            <v>0</v>
          </cell>
          <cell r="J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X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F96">
            <v>0</v>
          </cell>
          <cell r="AG96">
            <v>0</v>
          </cell>
          <cell r="AH96">
            <v>0</v>
          </cell>
          <cell r="AJ96" t="str">
            <v/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</row>
        <row r="97">
          <cell r="I97">
            <v>0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X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F97">
            <v>0</v>
          </cell>
          <cell r="AG97">
            <v>0</v>
          </cell>
          <cell r="AH97">
            <v>0</v>
          </cell>
          <cell r="AJ97" t="str">
            <v/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I98">
            <v>0</v>
          </cell>
          <cell r="J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X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F98">
            <v>0</v>
          </cell>
          <cell r="AG98">
            <v>0</v>
          </cell>
          <cell r="AH98">
            <v>0</v>
          </cell>
          <cell r="AJ98" t="str">
            <v/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I99">
            <v>0</v>
          </cell>
          <cell r="J99">
            <v>0</v>
          </cell>
          <cell r="N99">
            <v>0</v>
          </cell>
          <cell r="O99">
            <v>0</v>
          </cell>
          <cell r="P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X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F99">
            <v>0</v>
          </cell>
          <cell r="AG99">
            <v>0</v>
          </cell>
          <cell r="AH99">
            <v>0</v>
          </cell>
          <cell r="AJ99" t="str">
            <v/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I100">
            <v>0</v>
          </cell>
          <cell r="J100">
            <v>0</v>
          </cell>
          <cell r="N100">
            <v>0</v>
          </cell>
          <cell r="O100">
            <v>0</v>
          </cell>
          <cell r="P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X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F100">
            <v>0</v>
          </cell>
          <cell r="AG100">
            <v>0</v>
          </cell>
          <cell r="AH100">
            <v>0</v>
          </cell>
          <cell r="AJ100" t="str">
            <v/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I101">
            <v>0</v>
          </cell>
          <cell r="J101">
            <v>0</v>
          </cell>
          <cell r="N101">
            <v>0</v>
          </cell>
          <cell r="O101">
            <v>0</v>
          </cell>
          <cell r="P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X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F101">
            <v>0</v>
          </cell>
          <cell r="AG101">
            <v>0</v>
          </cell>
          <cell r="AH101">
            <v>0</v>
          </cell>
          <cell r="AJ101" t="str">
            <v/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I102">
            <v>0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X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F102">
            <v>0</v>
          </cell>
          <cell r="AG102">
            <v>0</v>
          </cell>
          <cell r="AH102">
            <v>0</v>
          </cell>
          <cell r="AJ102" t="str">
            <v/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X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F103">
            <v>0</v>
          </cell>
          <cell r="AG103">
            <v>0</v>
          </cell>
          <cell r="AH103">
            <v>0</v>
          </cell>
          <cell r="AJ103" t="str">
            <v/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</row>
        <row r="104">
          <cell r="I104">
            <v>0</v>
          </cell>
          <cell r="J104">
            <v>0</v>
          </cell>
          <cell r="N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X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F104">
            <v>0</v>
          </cell>
          <cell r="AG104">
            <v>0</v>
          </cell>
          <cell r="AH104">
            <v>0</v>
          </cell>
          <cell r="AJ104" t="str">
            <v/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</row>
        <row r="105">
          <cell r="I105">
            <v>0</v>
          </cell>
          <cell r="J105">
            <v>0</v>
          </cell>
          <cell r="N105">
            <v>0</v>
          </cell>
          <cell r="O105">
            <v>0</v>
          </cell>
          <cell r="P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X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F105">
            <v>0</v>
          </cell>
          <cell r="AG105">
            <v>0</v>
          </cell>
          <cell r="AH105">
            <v>0</v>
          </cell>
          <cell r="AJ105" t="str">
            <v/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I106">
            <v>0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X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F106">
            <v>0</v>
          </cell>
          <cell r="AG106">
            <v>0</v>
          </cell>
          <cell r="AH106">
            <v>0</v>
          </cell>
          <cell r="AJ106" t="str">
            <v/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I107">
            <v>0</v>
          </cell>
          <cell r="J107">
            <v>0</v>
          </cell>
          <cell r="N107">
            <v>0</v>
          </cell>
          <cell r="O107">
            <v>0</v>
          </cell>
          <cell r="P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X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F107">
            <v>0</v>
          </cell>
          <cell r="AG107">
            <v>0</v>
          </cell>
          <cell r="AH107">
            <v>0</v>
          </cell>
          <cell r="AJ107" t="str">
            <v/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I108">
            <v>0</v>
          </cell>
          <cell r="J108">
            <v>0</v>
          </cell>
          <cell r="N108">
            <v>0</v>
          </cell>
          <cell r="O108">
            <v>0</v>
          </cell>
          <cell r="P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X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F108">
            <v>0</v>
          </cell>
          <cell r="AG108">
            <v>0</v>
          </cell>
          <cell r="AH108">
            <v>0</v>
          </cell>
          <cell r="AJ108" t="str">
            <v/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I109">
            <v>0</v>
          </cell>
          <cell r="J109">
            <v>0</v>
          </cell>
          <cell r="N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X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F109">
            <v>0</v>
          </cell>
          <cell r="AG109">
            <v>0</v>
          </cell>
          <cell r="AH109">
            <v>0</v>
          </cell>
          <cell r="AJ109" t="str">
            <v/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I110">
            <v>0</v>
          </cell>
          <cell r="J110">
            <v>0</v>
          </cell>
          <cell r="N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X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F110">
            <v>0</v>
          </cell>
          <cell r="AG110">
            <v>0</v>
          </cell>
          <cell r="AH110">
            <v>0</v>
          </cell>
          <cell r="AJ110" t="str">
            <v/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I111">
            <v>0</v>
          </cell>
          <cell r="J111">
            <v>0</v>
          </cell>
          <cell r="N111">
            <v>0</v>
          </cell>
          <cell r="O111">
            <v>0</v>
          </cell>
          <cell r="P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X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F111">
            <v>0</v>
          </cell>
          <cell r="AG111">
            <v>0</v>
          </cell>
          <cell r="AH111">
            <v>0</v>
          </cell>
          <cell r="AJ111" t="str">
            <v/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I112">
            <v>0</v>
          </cell>
          <cell r="J112">
            <v>0</v>
          </cell>
          <cell r="N112">
            <v>0</v>
          </cell>
          <cell r="O112">
            <v>0</v>
          </cell>
          <cell r="P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X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F112">
            <v>0</v>
          </cell>
          <cell r="AG112">
            <v>0</v>
          </cell>
          <cell r="AH112">
            <v>0</v>
          </cell>
          <cell r="AJ112" t="str">
            <v/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</row>
        <row r="113">
          <cell r="I113">
            <v>0</v>
          </cell>
          <cell r="J113">
            <v>0</v>
          </cell>
          <cell r="N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X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F113">
            <v>0</v>
          </cell>
          <cell r="AG113">
            <v>0</v>
          </cell>
          <cell r="AH113">
            <v>0</v>
          </cell>
          <cell r="AJ113" t="str">
            <v/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I114">
            <v>0</v>
          </cell>
          <cell r="J114">
            <v>0</v>
          </cell>
          <cell r="N114">
            <v>0</v>
          </cell>
          <cell r="O114">
            <v>0</v>
          </cell>
          <cell r="P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X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F114">
            <v>0</v>
          </cell>
          <cell r="AG114">
            <v>0</v>
          </cell>
          <cell r="AH114">
            <v>0</v>
          </cell>
          <cell r="AJ114" t="str">
            <v/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I115">
            <v>0</v>
          </cell>
          <cell r="J115">
            <v>0</v>
          </cell>
          <cell r="N115">
            <v>0</v>
          </cell>
          <cell r="O115">
            <v>0</v>
          </cell>
          <cell r="P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X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F115">
            <v>0</v>
          </cell>
          <cell r="AG115">
            <v>0</v>
          </cell>
          <cell r="AH115">
            <v>0</v>
          </cell>
          <cell r="AJ115" t="str">
            <v/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I116">
            <v>0</v>
          </cell>
          <cell r="J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X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F116">
            <v>0</v>
          </cell>
          <cell r="AG116">
            <v>0</v>
          </cell>
          <cell r="AH116">
            <v>0</v>
          </cell>
          <cell r="AJ116" t="str">
            <v/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I117">
            <v>0</v>
          </cell>
          <cell r="J117">
            <v>0</v>
          </cell>
          <cell r="N117">
            <v>0</v>
          </cell>
          <cell r="O117">
            <v>0</v>
          </cell>
          <cell r="P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X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F117">
            <v>0</v>
          </cell>
          <cell r="AG117">
            <v>0</v>
          </cell>
          <cell r="AH117">
            <v>0</v>
          </cell>
          <cell r="AJ117" t="str">
            <v/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I118">
            <v>0</v>
          </cell>
          <cell r="J118">
            <v>0</v>
          </cell>
          <cell r="N118">
            <v>0</v>
          </cell>
          <cell r="O118">
            <v>0</v>
          </cell>
          <cell r="P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X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F118">
            <v>0</v>
          </cell>
          <cell r="AG118">
            <v>0</v>
          </cell>
          <cell r="AH118">
            <v>0</v>
          </cell>
          <cell r="AJ118" t="str">
            <v/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I119">
            <v>0</v>
          </cell>
          <cell r="J119">
            <v>0</v>
          </cell>
          <cell r="N119">
            <v>0</v>
          </cell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X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F119">
            <v>0</v>
          </cell>
          <cell r="AG119">
            <v>0</v>
          </cell>
          <cell r="AH119">
            <v>0</v>
          </cell>
          <cell r="AJ119" t="str">
            <v/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</row>
        <row r="120">
          <cell r="I120">
            <v>0</v>
          </cell>
          <cell r="J120">
            <v>0</v>
          </cell>
          <cell r="N120">
            <v>0</v>
          </cell>
          <cell r="O120">
            <v>0</v>
          </cell>
          <cell r="P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X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F120">
            <v>0</v>
          </cell>
          <cell r="AG120">
            <v>0</v>
          </cell>
          <cell r="AH120">
            <v>0</v>
          </cell>
          <cell r="AJ120" t="str">
            <v/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I121">
            <v>0</v>
          </cell>
          <cell r="J121">
            <v>0</v>
          </cell>
          <cell r="N121">
            <v>0</v>
          </cell>
          <cell r="O121">
            <v>0</v>
          </cell>
          <cell r="P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X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F121">
            <v>0</v>
          </cell>
          <cell r="AG121">
            <v>0</v>
          </cell>
          <cell r="AH121">
            <v>0</v>
          </cell>
          <cell r="AJ121" t="str">
            <v/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I122">
            <v>0</v>
          </cell>
          <cell r="J122">
            <v>0</v>
          </cell>
          <cell r="N122">
            <v>0</v>
          </cell>
          <cell r="O122">
            <v>0</v>
          </cell>
          <cell r="P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X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F122">
            <v>0</v>
          </cell>
          <cell r="AG122">
            <v>0</v>
          </cell>
          <cell r="AH122">
            <v>0</v>
          </cell>
          <cell r="AJ122" t="str">
            <v/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</row>
        <row r="123">
          <cell r="I123">
            <v>0</v>
          </cell>
          <cell r="J123">
            <v>0</v>
          </cell>
          <cell r="N123">
            <v>0</v>
          </cell>
          <cell r="O123">
            <v>0</v>
          </cell>
          <cell r="P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X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F123">
            <v>0</v>
          </cell>
          <cell r="AG123">
            <v>0</v>
          </cell>
          <cell r="AH123">
            <v>0</v>
          </cell>
          <cell r="AJ123" t="str">
            <v/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I124">
            <v>0</v>
          </cell>
          <cell r="J124">
            <v>0</v>
          </cell>
          <cell r="N124">
            <v>0</v>
          </cell>
          <cell r="O124">
            <v>0</v>
          </cell>
          <cell r="P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X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F124">
            <v>0</v>
          </cell>
          <cell r="AG124">
            <v>0</v>
          </cell>
          <cell r="AH124">
            <v>0</v>
          </cell>
          <cell r="AJ124" t="str">
            <v/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I125">
            <v>0</v>
          </cell>
          <cell r="J125">
            <v>0</v>
          </cell>
          <cell r="N125">
            <v>0</v>
          </cell>
          <cell r="O125">
            <v>0</v>
          </cell>
          <cell r="P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X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F125">
            <v>0</v>
          </cell>
          <cell r="AG125">
            <v>0</v>
          </cell>
          <cell r="AH125">
            <v>0</v>
          </cell>
          <cell r="AJ125" t="str">
            <v/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I126">
            <v>0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X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F126">
            <v>0</v>
          </cell>
          <cell r="AG126">
            <v>0</v>
          </cell>
          <cell r="AH126">
            <v>0</v>
          </cell>
          <cell r="AJ126" t="str">
            <v/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I127">
            <v>0</v>
          </cell>
          <cell r="J127">
            <v>0</v>
          </cell>
          <cell r="N127">
            <v>0</v>
          </cell>
          <cell r="O127">
            <v>0</v>
          </cell>
          <cell r="P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X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F127">
            <v>0</v>
          </cell>
          <cell r="AG127">
            <v>0</v>
          </cell>
          <cell r="AH127">
            <v>0</v>
          </cell>
          <cell r="AJ127" t="str">
            <v/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</row>
        <row r="128">
          <cell r="I128">
            <v>0</v>
          </cell>
          <cell r="J128">
            <v>0</v>
          </cell>
          <cell r="N128">
            <v>0</v>
          </cell>
          <cell r="O128">
            <v>0</v>
          </cell>
          <cell r="P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X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F128">
            <v>0</v>
          </cell>
          <cell r="AG128">
            <v>0</v>
          </cell>
          <cell r="AH128">
            <v>0</v>
          </cell>
          <cell r="AJ128" t="str">
            <v/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I129">
            <v>0</v>
          </cell>
          <cell r="J129">
            <v>0</v>
          </cell>
          <cell r="N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F129">
            <v>0</v>
          </cell>
          <cell r="AG129">
            <v>0</v>
          </cell>
          <cell r="AH129">
            <v>0</v>
          </cell>
          <cell r="AJ129" t="str">
            <v/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I130">
            <v>0</v>
          </cell>
          <cell r="J130">
            <v>0</v>
          </cell>
          <cell r="N130">
            <v>0</v>
          </cell>
          <cell r="O130">
            <v>0</v>
          </cell>
          <cell r="P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X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F130">
            <v>0</v>
          </cell>
          <cell r="AG130">
            <v>0</v>
          </cell>
          <cell r="AH130">
            <v>0</v>
          </cell>
          <cell r="AJ130" t="str">
            <v/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I131">
            <v>0</v>
          </cell>
          <cell r="J131">
            <v>0</v>
          </cell>
          <cell r="N131">
            <v>0</v>
          </cell>
          <cell r="O131">
            <v>0</v>
          </cell>
          <cell r="P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X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F131">
            <v>0</v>
          </cell>
          <cell r="AG131">
            <v>0</v>
          </cell>
          <cell r="AH131">
            <v>0</v>
          </cell>
          <cell r="AJ131" t="str">
            <v/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I132">
            <v>0</v>
          </cell>
          <cell r="J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X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F132">
            <v>0</v>
          </cell>
          <cell r="AG132">
            <v>0</v>
          </cell>
          <cell r="AH132">
            <v>0</v>
          </cell>
          <cell r="AJ132" t="str">
            <v/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3">
          <cell r="I133">
            <v>0</v>
          </cell>
          <cell r="J133">
            <v>0</v>
          </cell>
          <cell r="N133">
            <v>0</v>
          </cell>
          <cell r="O133">
            <v>0</v>
          </cell>
          <cell r="P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X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F133">
            <v>0</v>
          </cell>
          <cell r="AG133">
            <v>0</v>
          </cell>
          <cell r="AH133">
            <v>0</v>
          </cell>
          <cell r="AJ133" t="str">
            <v/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</row>
        <row r="134">
          <cell r="I134">
            <v>0</v>
          </cell>
          <cell r="J134">
            <v>0</v>
          </cell>
          <cell r="N134">
            <v>0</v>
          </cell>
          <cell r="O134">
            <v>0</v>
          </cell>
          <cell r="P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X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F134">
            <v>0</v>
          </cell>
          <cell r="AG134">
            <v>0</v>
          </cell>
          <cell r="AH134">
            <v>0</v>
          </cell>
          <cell r="AJ134" t="str">
            <v/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</row>
        <row r="135">
          <cell r="I135">
            <v>0</v>
          </cell>
          <cell r="J135">
            <v>0</v>
          </cell>
          <cell r="N135">
            <v>0</v>
          </cell>
          <cell r="O135">
            <v>0</v>
          </cell>
          <cell r="P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X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F135">
            <v>0</v>
          </cell>
          <cell r="AG135">
            <v>0</v>
          </cell>
          <cell r="AH135">
            <v>0</v>
          </cell>
          <cell r="AJ135" t="str">
            <v/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</row>
        <row r="136">
          <cell r="I136">
            <v>0</v>
          </cell>
          <cell r="J136">
            <v>0</v>
          </cell>
          <cell r="N136">
            <v>0</v>
          </cell>
          <cell r="O136">
            <v>0</v>
          </cell>
          <cell r="P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X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F136">
            <v>0</v>
          </cell>
          <cell r="AG136">
            <v>0</v>
          </cell>
          <cell r="AH136">
            <v>0</v>
          </cell>
          <cell r="AJ136" t="str">
            <v/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</row>
        <row r="137">
          <cell r="I137">
            <v>0</v>
          </cell>
          <cell r="J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X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F137">
            <v>0</v>
          </cell>
          <cell r="AG137">
            <v>0</v>
          </cell>
          <cell r="AH137">
            <v>0</v>
          </cell>
          <cell r="AJ137" t="str">
            <v/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</row>
        <row r="138">
          <cell r="I138">
            <v>0</v>
          </cell>
          <cell r="J138">
            <v>0</v>
          </cell>
          <cell r="N138">
            <v>0</v>
          </cell>
          <cell r="O138">
            <v>0</v>
          </cell>
          <cell r="P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X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F138">
            <v>0</v>
          </cell>
          <cell r="AG138">
            <v>0</v>
          </cell>
          <cell r="AH138">
            <v>0</v>
          </cell>
          <cell r="AJ138" t="str">
            <v/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I139">
            <v>0</v>
          </cell>
          <cell r="J139">
            <v>0</v>
          </cell>
          <cell r="N139">
            <v>0</v>
          </cell>
          <cell r="O139">
            <v>0</v>
          </cell>
          <cell r="P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X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F139">
            <v>0</v>
          </cell>
          <cell r="AG139">
            <v>0</v>
          </cell>
          <cell r="AH139">
            <v>0</v>
          </cell>
          <cell r="AJ139" t="str">
            <v/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I140">
            <v>0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X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F140">
            <v>0</v>
          </cell>
          <cell r="AG140">
            <v>0</v>
          </cell>
          <cell r="AH140">
            <v>0</v>
          </cell>
          <cell r="AJ140" t="str">
            <v/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I141">
            <v>0</v>
          </cell>
          <cell r="J141">
            <v>0</v>
          </cell>
          <cell r="N141">
            <v>0</v>
          </cell>
          <cell r="O141">
            <v>0</v>
          </cell>
          <cell r="P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X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F141">
            <v>0</v>
          </cell>
          <cell r="AG141">
            <v>0</v>
          </cell>
          <cell r="AH141">
            <v>0</v>
          </cell>
          <cell r="AJ141" t="str">
            <v/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</row>
        <row r="142">
          <cell r="I142">
            <v>0</v>
          </cell>
          <cell r="J142">
            <v>0</v>
          </cell>
          <cell r="N142">
            <v>0</v>
          </cell>
          <cell r="O142">
            <v>0</v>
          </cell>
          <cell r="P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X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F142">
            <v>0</v>
          </cell>
          <cell r="AG142">
            <v>0</v>
          </cell>
          <cell r="AH142">
            <v>0</v>
          </cell>
          <cell r="AJ142" t="str">
            <v/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I143">
            <v>0</v>
          </cell>
          <cell r="J143">
            <v>0</v>
          </cell>
          <cell r="N143">
            <v>0</v>
          </cell>
          <cell r="O143">
            <v>0</v>
          </cell>
          <cell r="P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X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F143">
            <v>0</v>
          </cell>
          <cell r="AG143">
            <v>0</v>
          </cell>
          <cell r="AH143">
            <v>0</v>
          </cell>
          <cell r="AJ143" t="str">
            <v/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I144">
            <v>0</v>
          </cell>
          <cell r="J144">
            <v>0</v>
          </cell>
          <cell r="N144">
            <v>0</v>
          </cell>
          <cell r="O144">
            <v>0</v>
          </cell>
          <cell r="P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X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F144">
            <v>0</v>
          </cell>
          <cell r="AG144">
            <v>0</v>
          </cell>
          <cell r="AH144">
            <v>0</v>
          </cell>
          <cell r="AJ144" t="str">
            <v/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I145">
            <v>0</v>
          </cell>
          <cell r="J145">
            <v>0</v>
          </cell>
          <cell r="N145">
            <v>0</v>
          </cell>
          <cell r="O145">
            <v>0</v>
          </cell>
          <cell r="P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X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F145">
            <v>0</v>
          </cell>
          <cell r="AG145">
            <v>0</v>
          </cell>
          <cell r="AH145">
            <v>0</v>
          </cell>
          <cell r="AJ145" t="str">
            <v/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I146">
            <v>0</v>
          </cell>
          <cell r="J146">
            <v>0</v>
          </cell>
          <cell r="N146">
            <v>0</v>
          </cell>
          <cell r="O146">
            <v>0</v>
          </cell>
          <cell r="P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X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F146">
            <v>0</v>
          </cell>
          <cell r="AG146">
            <v>0</v>
          </cell>
          <cell r="AH146">
            <v>0</v>
          </cell>
          <cell r="AJ146" t="str">
            <v/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I147">
            <v>0</v>
          </cell>
          <cell r="J147">
            <v>0</v>
          </cell>
          <cell r="N147">
            <v>0</v>
          </cell>
          <cell r="O147">
            <v>0</v>
          </cell>
          <cell r="P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X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F147">
            <v>0</v>
          </cell>
          <cell r="AG147">
            <v>0</v>
          </cell>
          <cell r="AH147">
            <v>0</v>
          </cell>
          <cell r="AJ147" t="str">
            <v/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I148">
            <v>0</v>
          </cell>
          <cell r="J148">
            <v>0</v>
          </cell>
          <cell r="N148">
            <v>0</v>
          </cell>
          <cell r="O148">
            <v>0</v>
          </cell>
          <cell r="P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X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F148">
            <v>0</v>
          </cell>
          <cell r="AG148">
            <v>0</v>
          </cell>
          <cell r="AH148">
            <v>0</v>
          </cell>
          <cell r="AJ148" t="str">
            <v/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  <row r="149">
          <cell r="I149">
            <v>0</v>
          </cell>
          <cell r="J149">
            <v>0</v>
          </cell>
          <cell r="N149">
            <v>0</v>
          </cell>
          <cell r="O149">
            <v>0</v>
          </cell>
          <cell r="P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X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F149">
            <v>0</v>
          </cell>
          <cell r="AG149">
            <v>0</v>
          </cell>
          <cell r="AH149">
            <v>0</v>
          </cell>
          <cell r="AJ149" t="str">
            <v/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</row>
        <row r="150">
          <cell r="I150">
            <v>0</v>
          </cell>
          <cell r="J150">
            <v>0</v>
          </cell>
          <cell r="N150">
            <v>0</v>
          </cell>
          <cell r="O150">
            <v>0</v>
          </cell>
          <cell r="P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X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F150">
            <v>0</v>
          </cell>
          <cell r="AG150">
            <v>0</v>
          </cell>
          <cell r="AH150">
            <v>0</v>
          </cell>
          <cell r="AJ150" t="str">
            <v/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</row>
        <row r="151">
          <cell r="I151">
            <v>0</v>
          </cell>
          <cell r="J151">
            <v>0</v>
          </cell>
          <cell r="N151">
            <v>0</v>
          </cell>
          <cell r="O151">
            <v>0</v>
          </cell>
          <cell r="P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X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F151">
            <v>0</v>
          </cell>
          <cell r="AG151">
            <v>0</v>
          </cell>
          <cell r="AH151">
            <v>0</v>
          </cell>
          <cell r="AJ151" t="str">
            <v/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</row>
        <row r="152">
          <cell r="I152">
            <v>0</v>
          </cell>
          <cell r="J152">
            <v>0</v>
          </cell>
          <cell r="N152">
            <v>0</v>
          </cell>
          <cell r="O152">
            <v>0</v>
          </cell>
          <cell r="P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X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F152">
            <v>0</v>
          </cell>
          <cell r="AG152">
            <v>0</v>
          </cell>
          <cell r="AH152">
            <v>0</v>
          </cell>
          <cell r="AJ152" t="str">
            <v/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</row>
        <row r="153">
          <cell r="I153">
            <v>0</v>
          </cell>
          <cell r="J153">
            <v>0</v>
          </cell>
          <cell r="N153">
            <v>0</v>
          </cell>
          <cell r="O153">
            <v>0</v>
          </cell>
          <cell r="P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X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F153">
            <v>0</v>
          </cell>
          <cell r="AG153">
            <v>0</v>
          </cell>
          <cell r="AH153">
            <v>0</v>
          </cell>
          <cell r="AJ153" t="str">
            <v/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</row>
        <row r="154">
          <cell r="I154">
            <v>0</v>
          </cell>
          <cell r="J154">
            <v>0</v>
          </cell>
          <cell r="N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X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F154">
            <v>0</v>
          </cell>
          <cell r="AG154">
            <v>0</v>
          </cell>
          <cell r="AH154">
            <v>0</v>
          </cell>
          <cell r="AJ154" t="str">
            <v/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</row>
        <row r="155">
          <cell r="I155">
            <v>0</v>
          </cell>
          <cell r="J155">
            <v>0</v>
          </cell>
          <cell r="N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X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F155">
            <v>0</v>
          </cell>
          <cell r="AG155">
            <v>0</v>
          </cell>
          <cell r="AH155">
            <v>0</v>
          </cell>
          <cell r="AJ155" t="str">
            <v/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</row>
        <row r="156">
          <cell r="I156">
            <v>0</v>
          </cell>
          <cell r="J156">
            <v>0</v>
          </cell>
          <cell r="N156">
            <v>0</v>
          </cell>
          <cell r="O156">
            <v>0</v>
          </cell>
          <cell r="P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X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F156">
            <v>0</v>
          </cell>
          <cell r="AG156">
            <v>0</v>
          </cell>
          <cell r="AH156">
            <v>0</v>
          </cell>
          <cell r="AJ156" t="str">
            <v/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</row>
        <row r="157">
          <cell r="I157">
            <v>0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X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F157">
            <v>0</v>
          </cell>
          <cell r="AG157">
            <v>0</v>
          </cell>
          <cell r="AH157">
            <v>0</v>
          </cell>
          <cell r="AJ157" t="str">
            <v/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</row>
        <row r="158">
          <cell r="I158">
            <v>0</v>
          </cell>
          <cell r="J158">
            <v>0</v>
          </cell>
          <cell r="N158">
            <v>0</v>
          </cell>
          <cell r="O158">
            <v>0</v>
          </cell>
          <cell r="P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X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F158">
            <v>0</v>
          </cell>
          <cell r="AG158">
            <v>0</v>
          </cell>
          <cell r="AH158">
            <v>0</v>
          </cell>
          <cell r="AJ158" t="str">
            <v/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</row>
        <row r="159">
          <cell r="I159">
            <v>0</v>
          </cell>
          <cell r="J159">
            <v>0</v>
          </cell>
          <cell r="N159">
            <v>0</v>
          </cell>
          <cell r="O159">
            <v>0</v>
          </cell>
          <cell r="P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X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F159">
            <v>0</v>
          </cell>
          <cell r="AG159">
            <v>0</v>
          </cell>
          <cell r="AH159">
            <v>0</v>
          </cell>
          <cell r="AJ159" t="str">
            <v/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</row>
        <row r="160">
          <cell r="I160">
            <v>0</v>
          </cell>
          <cell r="J160">
            <v>0</v>
          </cell>
          <cell r="N160">
            <v>0</v>
          </cell>
          <cell r="O160">
            <v>0</v>
          </cell>
          <cell r="P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X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F160">
            <v>0</v>
          </cell>
          <cell r="AG160">
            <v>0</v>
          </cell>
          <cell r="AH160">
            <v>0</v>
          </cell>
          <cell r="AJ160" t="str">
            <v/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</row>
        <row r="161">
          <cell r="I161">
            <v>0</v>
          </cell>
          <cell r="J161">
            <v>0</v>
          </cell>
          <cell r="N161">
            <v>0</v>
          </cell>
          <cell r="O161">
            <v>0</v>
          </cell>
          <cell r="P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X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F161">
            <v>0</v>
          </cell>
          <cell r="AG161">
            <v>0</v>
          </cell>
          <cell r="AH161">
            <v>0</v>
          </cell>
          <cell r="AJ161" t="str">
            <v/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</row>
        <row r="162">
          <cell r="I162">
            <v>0</v>
          </cell>
          <cell r="J162">
            <v>0</v>
          </cell>
          <cell r="N162">
            <v>0</v>
          </cell>
          <cell r="O162">
            <v>0</v>
          </cell>
          <cell r="P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X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F162">
            <v>0</v>
          </cell>
          <cell r="AG162">
            <v>0</v>
          </cell>
          <cell r="AH162">
            <v>0</v>
          </cell>
          <cell r="AJ162" t="str">
            <v/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</row>
        <row r="163">
          <cell r="I163">
            <v>0</v>
          </cell>
          <cell r="J163">
            <v>0</v>
          </cell>
          <cell r="N163">
            <v>0</v>
          </cell>
          <cell r="O163">
            <v>0</v>
          </cell>
          <cell r="P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X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F163">
            <v>0</v>
          </cell>
          <cell r="AG163">
            <v>0</v>
          </cell>
          <cell r="AH163">
            <v>0</v>
          </cell>
          <cell r="AJ163" t="str">
            <v/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</row>
        <row r="164">
          <cell r="I164">
            <v>0</v>
          </cell>
          <cell r="J164">
            <v>0</v>
          </cell>
          <cell r="N164">
            <v>0</v>
          </cell>
          <cell r="O164">
            <v>0</v>
          </cell>
          <cell r="P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X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F164">
            <v>0</v>
          </cell>
          <cell r="AG164">
            <v>0</v>
          </cell>
          <cell r="AH164">
            <v>0</v>
          </cell>
          <cell r="AJ164" t="str">
            <v/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</row>
        <row r="165">
          <cell r="I165">
            <v>0</v>
          </cell>
          <cell r="J165">
            <v>0</v>
          </cell>
          <cell r="N165">
            <v>0</v>
          </cell>
          <cell r="O165">
            <v>0</v>
          </cell>
          <cell r="P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X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F165">
            <v>0</v>
          </cell>
          <cell r="AG165">
            <v>0</v>
          </cell>
          <cell r="AH165">
            <v>0</v>
          </cell>
          <cell r="AJ165" t="str">
            <v/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</row>
        <row r="166">
          <cell r="I166">
            <v>0</v>
          </cell>
          <cell r="J166">
            <v>0</v>
          </cell>
          <cell r="N166">
            <v>0</v>
          </cell>
          <cell r="O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X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F166">
            <v>0</v>
          </cell>
          <cell r="AG166">
            <v>0</v>
          </cell>
          <cell r="AH166">
            <v>0</v>
          </cell>
          <cell r="AJ166" t="str">
            <v/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</row>
        <row r="167">
          <cell r="I167">
            <v>0</v>
          </cell>
          <cell r="J167">
            <v>0</v>
          </cell>
          <cell r="N167">
            <v>0</v>
          </cell>
          <cell r="O167">
            <v>0</v>
          </cell>
          <cell r="P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X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F167">
            <v>0</v>
          </cell>
          <cell r="AG167">
            <v>0</v>
          </cell>
          <cell r="AH167">
            <v>0</v>
          </cell>
          <cell r="AJ167" t="str">
            <v/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</row>
        <row r="168">
          <cell r="I168">
            <v>0</v>
          </cell>
          <cell r="J168">
            <v>0</v>
          </cell>
          <cell r="N168">
            <v>0</v>
          </cell>
          <cell r="O168">
            <v>0</v>
          </cell>
          <cell r="P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X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F168">
            <v>0</v>
          </cell>
          <cell r="AG168">
            <v>0</v>
          </cell>
          <cell r="AH168">
            <v>0</v>
          </cell>
          <cell r="AJ168" t="str">
            <v/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</row>
        <row r="169">
          <cell r="I169">
            <v>0</v>
          </cell>
          <cell r="J169">
            <v>0</v>
          </cell>
          <cell r="N169">
            <v>0</v>
          </cell>
          <cell r="O169">
            <v>0</v>
          </cell>
          <cell r="P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X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F169">
            <v>0</v>
          </cell>
          <cell r="AG169">
            <v>0</v>
          </cell>
          <cell r="AH169">
            <v>0</v>
          </cell>
          <cell r="AJ169" t="str">
            <v/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</row>
        <row r="170">
          <cell r="I170">
            <v>0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X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F170">
            <v>0</v>
          </cell>
          <cell r="AG170">
            <v>0</v>
          </cell>
          <cell r="AH170">
            <v>0</v>
          </cell>
          <cell r="AJ170" t="str">
            <v/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</row>
        <row r="171">
          <cell r="I171">
            <v>0</v>
          </cell>
          <cell r="J171">
            <v>0</v>
          </cell>
          <cell r="N171">
            <v>0</v>
          </cell>
          <cell r="O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X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F171">
            <v>0</v>
          </cell>
          <cell r="AG171">
            <v>0</v>
          </cell>
          <cell r="AH171">
            <v>0</v>
          </cell>
          <cell r="AJ171" t="str">
            <v/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</row>
        <row r="172">
          <cell r="I172">
            <v>0</v>
          </cell>
          <cell r="J172">
            <v>0</v>
          </cell>
          <cell r="N172">
            <v>0</v>
          </cell>
          <cell r="O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X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F172">
            <v>0</v>
          </cell>
          <cell r="AG172">
            <v>0</v>
          </cell>
          <cell r="AH172">
            <v>0</v>
          </cell>
          <cell r="AJ172" t="str">
            <v/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I173">
            <v>0</v>
          </cell>
          <cell r="J173">
            <v>0</v>
          </cell>
          <cell r="N173">
            <v>0</v>
          </cell>
          <cell r="O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X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F173">
            <v>0</v>
          </cell>
          <cell r="AG173">
            <v>0</v>
          </cell>
          <cell r="AH173">
            <v>0</v>
          </cell>
          <cell r="AJ173" t="str">
            <v/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</row>
        <row r="174">
          <cell r="I174">
            <v>0</v>
          </cell>
          <cell r="J174">
            <v>0</v>
          </cell>
          <cell r="N174">
            <v>0</v>
          </cell>
          <cell r="O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X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F174">
            <v>0</v>
          </cell>
          <cell r="AG174">
            <v>0</v>
          </cell>
          <cell r="AH174">
            <v>0</v>
          </cell>
          <cell r="AJ174" t="str">
            <v/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</row>
        <row r="175">
          <cell r="I175">
            <v>0</v>
          </cell>
          <cell r="J175">
            <v>0</v>
          </cell>
          <cell r="N175">
            <v>0</v>
          </cell>
          <cell r="O175">
            <v>0</v>
          </cell>
          <cell r="P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X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F175">
            <v>0</v>
          </cell>
          <cell r="AG175">
            <v>0</v>
          </cell>
          <cell r="AH175">
            <v>0</v>
          </cell>
          <cell r="AJ175" t="str">
            <v/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</row>
        <row r="176">
          <cell r="I176">
            <v>0</v>
          </cell>
          <cell r="J176">
            <v>0</v>
          </cell>
          <cell r="N176">
            <v>0</v>
          </cell>
          <cell r="O176">
            <v>0</v>
          </cell>
          <cell r="P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X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F176">
            <v>0</v>
          </cell>
          <cell r="AG176">
            <v>0</v>
          </cell>
          <cell r="AH176">
            <v>0</v>
          </cell>
          <cell r="AJ176" t="str">
            <v/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</row>
        <row r="177">
          <cell r="I177">
            <v>0</v>
          </cell>
          <cell r="J177">
            <v>0</v>
          </cell>
          <cell r="N177">
            <v>0</v>
          </cell>
          <cell r="O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X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F177">
            <v>0</v>
          </cell>
          <cell r="AG177">
            <v>0</v>
          </cell>
          <cell r="AH177">
            <v>0</v>
          </cell>
          <cell r="AJ177" t="str">
            <v/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</row>
        <row r="178">
          <cell r="I178">
            <v>0</v>
          </cell>
          <cell r="J178">
            <v>0</v>
          </cell>
          <cell r="N178">
            <v>0</v>
          </cell>
          <cell r="O178">
            <v>0</v>
          </cell>
          <cell r="P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X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F178">
            <v>0</v>
          </cell>
          <cell r="AG178">
            <v>0</v>
          </cell>
          <cell r="AH178">
            <v>0</v>
          </cell>
          <cell r="AJ178" t="str">
            <v/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</row>
        <row r="179">
          <cell r="I179">
            <v>0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X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F179">
            <v>0</v>
          </cell>
          <cell r="AG179">
            <v>0</v>
          </cell>
          <cell r="AH179">
            <v>0</v>
          </cell>
          <cell r="AJ179" t="str">
            <v/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I180">
            <v>0</v>
          </cell>
          <cell r="J180">
            <v>0</v>
          </cell>
          <cell r="N180">
            <v>0</v>
          </cell>
          <cell r="O180">
            <v>0</v>
          </cell>
          <cell r="P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X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F180">
            <v>0</v>
          </cell>
          <cell r="AG180">
            <v>0</v>
          </cell>
          <cell r="AH180">
            <v>0</v>
          </cell>
          <cell r="AJ180" t="str">
            <v/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</row>
        <row r="181">
          <cell r="I181">
            <v>0</v>
          </cell>
          <cell r="J181">
            <v>0</v>
          </cell>
          <cell r="N181">
            <v>0</v>
          </cell>
          <cell r="O181">
            <v>0</v>
          </cell>
          <cell r="P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X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F181">
            <v>0</v>
          </cell>
          <cell r="AG181">
            <v>0</v>
          </cell>
          <cell r="AH181">
            <v>0</v>
          </cell>
          <cell r="AJ181" t="str">
            <v/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</row>
        <row r="182">
          <cell r="I182">
            <v>0</v>
          </cell>
          <cell r="J182">
            <v>0</v>
          </cell>
          <cell r="N182">
            <v>0</v>
          </cell>
          <cell r="O182">
            <v>0</v>
          </cell>
          <cell r="P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X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F182">
            <v>0</v>
          </cell>
          <cell r="AG182">
            <v>0</v>
          </cell>
          <cell r="AH182">
            <v>0</v>
          </cell>
          <cell r="AJ182" t="str">
            <v/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</row>
        <row r="183">
          <cell r="I183">
            <v>0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X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F183">
            <v>0</v>
          </cell>
          <cell r="AG183">
            <v>0</v>
          </cell>
          <cell r="AH183">
            <v>0</v>
          </cell>
          <cell r="AJ183" t="str">
            <v/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</row>
        <row r="184">
          <cell r="I184">
            <v>0</v>
          </cell>
          <cell r="J184">
            <v>0</v>
          </cell>
          <cell r="N184">
            <v>0</v>
          </cell>
          <cell r="O184">
            <v>0</v>
          </cell>
          <cell r="P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X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F184">
            <v>0</v>
          </cell>
          <cell r="AG184">
            <v>0</v>
          </cell>
          <cell r="AH184">
            <v>0</v>
          </cell>
          <cell r="AJ184" t="str">
            <v/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</row>
        <row r="185">
          <cell r="I185">
            <v>0</v>
          </cell>
          <cell r="J185">
            <v>0</v>
          </cell>
          <cell r="N185">
            <v>0</v>
          </cell>
          <cell r="O185">
            <v>0</v>
          </cell>
          <cell r="P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X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F185">
            <v>0</v>
          </cell>
          <cell r="AG185">
            <v>0</v>
          </cell>
          <cell r="AH185">
            <v>0</v>
          </cell>
          <cell r="AJ185" t="str">
            <v/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</row>
        <row r="186">
          <cell r="I186">
            <v>0</v>
          </cell>
          <cell r="J186">
            <v>0</v>
          </cell>
          <cell r="N186">
            <v>0</v>
          </cell>
          <cell r="O186">
            <v>0</v>
          </cell>
          <cell r="P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X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F186">
            <v>0</v>
          </cell>
          <cell r="AG186">
            <v>0</v>
          </cell>
          <cell r="AH186">
            <v>0</v>
          </cell>
          <cell r="AJ186" t="str">
            <v/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I187">
            <v>0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X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F187">
            <v>0</v>
          </cell>
          <cell r="AG187">
            <v>0</v>
          </cell>
          <cell r="AH187">
            <v>0</v>
          </cell>
          <cell r="AJ187" t="str">
            <v/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</row>
        <row r="188">
          <cell r="I188">
            <v>0</v>
          </cell>
          <cell r="J188">
            <v>0</v>
          </cell>
          <cell r="N188">
            <v>0</v>
          </cell>
          <cell r="O188">
            <v>0</v>
          </cell>
          <cell r="P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X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F188">
            <v>0</v>
          </cell>
          <cell r="AG188">
            <v>0</v>
          </cell>
          <cell r="AH188">
            <v>0</v>
          </cell>
          <cell r="AJ188" t="str">
            <v/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</row>
        <row r="189">
          <cell r="I189">
            <v>0</v>
          </cell>
          <cell r="J189">
            <v>0</v>
          </cell>
          <cell r="N189">
            <v>0</v>
          </cell>
          <cell r="O189">
            <v>0</v>
          </cell>
          <cell r="P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X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F189">
            <v>0</v>
          </cell>
          <cell r="AG189">
            <v>0</v>
          </cell>
          <cell r="AH189">
            <v>0</v>
          </cell>
          <cell r="AJ189" t="str">
            <v/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</row>
        <row r="190">
          <cell r="I190">
            <v>0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X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F190">
            <v>0</v>
          </cell>
          <cell r="AG190">
            <v>0</v>
          </cell>
          <cell r="AH190">
            <v>0</v>
          </cell>
          <cell r="AJ190" t="str">
            <v/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</row>
        <row r="191">
          <cell r="I191">
            <v>0</v>
          </cell>
          <cell r="J191">
            <v>0</v>
          </cell>
          <cell r="N191">
            <v>0</v>
          </cell>
          <cell r="O191">
            <v>0</v>
          </cell>
          <cell r="P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X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F191">
            <v>0</v>
          </cell>
          <cell r="AG191">
            <v>0</v>
          </cell>
          <cell r="AH191">
            <v>0</v>
          </cell>
          <cell r="AJ191" t="str">
            <v/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</row>
        <row r="192">
          <cell r="I192">
            <v>0</v>
          </cell>
          <cell r="J192">
            <v>0</v>
          </cell>
          <cell r="N192">
            <v>0</v>
          </cell>
          <cell r="O192">
            <v>0</v>
          </cell>
          <cell r="P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X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F192">
            <v>0</v>
          </cell>
          <cell r="AG192">
            <v>0</v>
          </cell>
          <cell r="AH192">
            <v>0</v>
          </cell>
          <cell r="AJ192" t="str">
            <v/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</row>
        <row r="193">
          <cell r="I193">
            <v>0</v>
          </cell>
          <cell r="J193">
            <v>0</v>
          </cell>
          <cell r="N193">
            <v>0</v>
          </cell>
          <cell r="O193">
            <v>0</v>
          </cell>
          <cell r="P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X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F193">
            <v>0</v>
          </cell>
          <cell r="AG193">
            <v>0</v>
          </cell>
          <cell r="AH193">
            <v>0</v>
          </cell>
          <cell r="AJ193" t="str">
            <v/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</row>
        <row r="194">
          <cell r="I194">
            <v>0</v>
          </cell>
          <cell r="J194">
            <v>0</v>
          </cell>
          <cell r="N194">
            <v>0</v>
          </cell>
          <cell r="O194">
            <v>0</v>
          </cell>
          <cell r="P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X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F194">
            <v>0</v>
          </cell>
          <cell r="AG194">
            <v>0</v>
          </cell>
          <cell r="AH194">
            <v>0</v>
          </cell>
          <cell r="AJ194" t="str">
            <v/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</row>
        <row r="195">
          <cell r="I195">
            <v>0</v>
          </cell>
          <cell r="J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X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F195">
            <v>0</v>
          </cell>
          <cell r="AG195">
            <v>0</v>
          </cell>
          <cell r="AH195">
            <v>0</v>
          </cell>
          <cell r="AJ195" t="str">
            <v/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I196">
            <v>0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X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F196">
            <v>0</v>
          </cell>
          <cell r="AG196">
            <v>0</v>
          </cell>
          <cell r="AH196">
            <v>0</v>
          </cell>
          <cell r="AJ196" t="str">
            <v/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</row>
        <row r="197">
          <cell r="I197">
            <v>0</v>
          </cell>
          <cell r="J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X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F197">
            <v>0</v>
          </cell>
          <cell r="AG197">
            <v>0</v>
          </cell>
          <cell r="AH197">
            <v>0</v>
          </cell>
          <cell r="AJ197" t="str">
            <v/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</row>
        <row r="198">
          <cell r="I198">
            <v>0</v>
          </cell>
          <cell r="J198">
            <v>0</v>
          </cell>
          <cell r="N198">
            <v>0</v>
          </cell>
          <cell r="O198">
            <v>0</v>
          </cell>
          <cell r="P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X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F198">
            <v>0</v>
          </cell>
          <cell r="AG198">
            <v>0</v>
          </cell>
          <cell r="AH198">
            <v>0</v>
          </cell>
          <cell r="AJ198" t="str">
            <v/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</row>
        <row r="199">
          <cell r="I199">
            <v>0</v>
          </cell>
          <cell r="J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X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F199">
            <v>0</v>
          </cell>
          <cell r="AG199">
            <v>0</v>
          </cell>
          <cell r="AH199">
            <v>0</v>
          </cell>
          <cell r="AJ199" t="str">
            <v/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</row>
        <row r="200">
          <cell r="I200">
            <v>0</v>
          </cell>
          <cell r="J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X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F200">
            <v>0</v>
          </cell>
          <cell r="AG200">
            <v>0</v>
          </cell>
          <cell r="AH200">
            <v>0</v>
          </cell>
          <cell r="AJ200" t="str">
            <v/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I201">
            <v>0</v>
          </cell>
          <cell r="J201">
            <v>0</v>
          </cell>
          <cell r="N201">
            <v>0</v>
          </cell>
          <cell r="O201">
            <v>0</v>
          </cell>
          <cell r="P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X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F201">
            <v>0</v>
          </cell>
          <cell r="AG201">
            <v>0</v>
          </cell>
          <cell r="AH201">
            <v>0</v>
          </cell>
          <cell r="AJ201" t="str">
            <v/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</row>
        <row r="202">
          <cell r="I202">
            <v>0</v>
          </cell>
          <cell r="J202">
            <v>0</v>
          </cell>
          <cell r="N202">
            <v>0</v>
          </cell>
          <cell r="O202">
            <v>0</v>
          </cell>
          <cell r="P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X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F202">
            <v>0</v>
          </cell>
          <cell r="AG202">
            <v>0</v>
          </cell>
          <cell r="AH202">
            <v>0</v>
          </cell>
          <cell r="AJ202" t="str">
            <v/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</row>
        <row r="203">
          <cell r="I203">
            <v>0</v>
          </cell>
          <cell r="J203">
            <v>0</v>
          </cell>
          <cell r="N203">
            <v>0</v>
          </cell>
          <cell r="O203">
            <v>0</v>
          </cell>
          <cell r="P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X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F203">
            <v>0</v>
          </cell>
          <cell r="AG203">
            <v>0</v>
          </cell>
          <cell r="AH203">
            <v>0</v>
          </cell>
          <cell r="AJ203" t="str">
            <v/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</row>
        <row r="204">
          <cell r="I204">
            <v>0</v>
          </cell>
          <cell r="J204">
            <v>0</v>
          </cell>
          <cell r="N204">
            <v>0</v>
          </cell>
          <cell r="O204">
            <v>0</v>
          </cell>
          <cell r="P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X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F204">
            <v>0</v>
          </cell>
          <cell r="AG204">
            <v>0</v>
          </cell>
          <cell r="AH204">
            <v>0</v>
          </cell>
          <cell r="AJ204" t="str">
            <v/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</row>
        <row r="205">
          <cell r="I205">
            <v>0</v>
          </cell>
          <cell r="J205">
            <v>0</v>
          </cell>
          <cell r="N205">
            <v>0</v>
          </cell>
          <cell r="O205">
            <v>0</v>
          </cell>
          <cell r="P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X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F205">
            <v>0</v>
          </cell>
          <cell r="AG205">
            <v>0</v>
          </cell>
          <cell r="AH205">
            <v>0</v>
          </cell>
          <cell r="AJ205" t="str">
            <v/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</row>
        <row r="206">
          <cell r="I206">
            <v>0</v>
          </cell>
          <cell r="J206">
            <v>0</v>
          </cell>
          <cell r="N206">
            <v>0</v>
          </cell>
          <cell r="O206">
            <v>0</v>
          </cell>
          <cell r="P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X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F206">
            <v>0</v>
          </cell>
          <cell r="AG206">
            <v>0</v>
          </cell>
          <cell r="AH206">
            <v>0</v>
          </cell>
          <cell r="AJ206" t="str">
            <v/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I207">
            <v>0</v>
          </cell>
          <cell r="J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X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F207">
            <v>0</v>
          </cell>
          <cell r="AG207">
            <v>0</v>
          </cell>
          <cell r="AH207">
            <v>0</v>
          </cell>
          <cell r="AJ207" t="str">
            <v/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</row>
        <row r="208">
          <cell r="I208">
            <v>0</v>
          </cell>
          <cell r="J208">
            <v>0</v>
          </cell>
          <cell r="N208">
            <v>0</v>
          </cell>
          <cell r="O208">
            <v>0</v>
          </cell>
          <cell r="P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X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F208">
            <v>0</v>
          </cell>
          <cell r="AG208">
            <v>0</v>
          </cell>
          <cell r="AH208">
            <v>0</v>
          </cell>
          <cell r="AJ208" t="str">
            <v/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</row>
        <row r="209">
          <cell r="I209">
            <v>0</v>
          </cell>
          <cell r="J209">
            <v>0</v>
          </cell>
          <cell r="N209">
            <v>0</v>
          </cell>
          <cell r="O209">
            <v>0</v>
          </cell>
          <cell r="P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X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F209">
            <v>0</v>
          </cell>
          <cell r="AG209">
            <v>0</v>
          </cell>
          <cell r="AH209">
            <v>0</v>
          </cell>
          <cell r="AJ209" t="str">
            <v/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I210">
            <v>0</v>
          </cell>
          <cell r="J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X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F210">
            <v>0</v>
          </cell>
          <cell r="AG210">
            <v>0</v>
          </cell>
          <cell r="AH210">
            <v>0</v>
          </cell>
          <cell r="AJ210" t="str">
            <v/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I211">
            <v>0</v>
          </cell>
          <cell r="J211">
            <v>0</v>
          </cell>
          <cell r="N211">
            <v>0</v>
          </cell>
          <cell r="O211">
            <v>0</v>
          </cell>
          <cell r="P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X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F211">
            <v>0</v>
          </cell>
          <cell r="AG211">
            <v>0</v>
          </cell>
          <cell r="AH211">
            <v>0</v>
          </cell>
          <cell r="AJ211" t="str">
            <v/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I212">
            <v>0</v>
          </cell>
          <cell r="J212">
            <v>0</v>
          </cell>
          <cell r="N212">
            <v>0</v>
          </cell>
          <cell r="O212">
            <v>0</v>
          </cell>
          <cell r="P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0</v>
          </cell>
          <cell r="X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F212">
            <v>0</v>
          </cell>
          <cell r="AG212">
            <v>0</v>
          </cell>
          <cell r="AH212">
            <v>0</v>
          </cell>
          <cell r="AJ212" t="str">
            <v/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</row>
        <row r="213">
          <cell r="I213">
            <v>0</v>
          </cell>
          <cell r="J213">
            <v>0</v>
          </cell>
          <cell r="N213">
            <v>0</v>
          </cell>
          <cell r="O213">
            <v>0</v>
          </cell>
          <cell r="P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0</v>
          </cell>
          <cell r="X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F213">
            <v>0</v>
          </cell>
          <cell r="AG213">
            <v>0</v>
          </cell>
          <cell r="AH213">
            <v>0</v>
          </cell>
          <cell r="AJ213" t="str">
            <v/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</row>
        <row r="214">
          <cell r="I214">
            <v>0</v>
          </cell>
          <cell r="J214">
            <v>0</v>
          </cell>
          <cell r="N214">
            <v>0</v>
          </cell>
          <cell r="O214">
            <v>0</v>
          </cell>
          <cell r="P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X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F214">
            <v>0</v>
          </cell>
          <cell r="AG214">
            <v>0</v>
          </cell>
          <cell r="AH214">
            <v>0</v>
          </cell>
          <cell r="AJ214" t="str">
            <v/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</row>
        <row r="215">
          <cell r="I215">
            <v>0</v>
          </cell>
          <cell r="J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X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F215">
            <v>0</v>
          </cell>
          <cell r="AG215">
            <v>0</v>
          </cell>
          <cell r="AH215">
            <v>0</v>
          </cell>
          <cell r="AJ215" t="str">
            <v/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</row>
        <row r="216">
          <cell r="I216">
            <v>0</v>
          </cell>
          <cell r="J216">
            <v>0</v>
          </cell>
          <cell r="N216">
            <v>0</v>
          </cell>
          <cell r="O216">
            <v>0</v>
          </cell>
          <cell r="P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X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F216">
            <v>0</v>
          </cell>
          <cell r="AG216">
            <v>0</v>
          </cell>
          <cell r="AH216">
            <v>0</v>
          </cell>
          <cell r="AJ216" t="str">
            <v/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</row>
        <row r="217">
          <cell r="I217">
            <v>0</v>
          </cell>
          <cell r="J217">
            <v>0</v>
          </cell>
          <cell r="N217">
            <v>0</v>
          </cell>
          <cell r="O217">
            <v>0</v>
          </cell>
          <cell r="P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X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F217">
            <v>0</v>
          </cell>
          <cell r="AG217">
            <v>0</v>
          </cell>
          <cell r="AH217">
            <v>0</v>
          </cell>
          <cell r="AJ217" t="str">
            <v/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</row>
        <row r="218">
          <cell r="I218">
            <v>0</v>
          </cell>
          <cell r="J218">
            <v>0</v>
          </cell>
          <cell r="N218">
            <v>0</v>
          </cell>
          <cell r="O218">
            <v>0</v>
          </cell>
          <cell r="P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X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F218">
            <v>0</v>
          </cell>
          <cell r="AG218">
            <v>0</v>
          </cell>
          <cell r="AH218">
            <v>0</v>
          </cell>
          <cell r="AJ218" t="str">
            <v/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</row>
        <row r="219">
          <cell r="I219">
            <v>0</v>
          </cell>
          <cell r="J219">
            <v>0</v>
          </cell>
          <cell r="N219">
            <v>0</v>
          </cell>
          <cell r="O219">
            <v>0</v>
          </cell>
          <cell r="P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X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F219">
            <v>0</v>
          </cell>
          <cell r="AG219">
            <v>0</v>
          </cell>
          <cell r="AH219">
            <v>0</v>
          </cell>
          <cell r="AJ219" t="str">
            <v/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</row>
        <row r="220">
          <cell r="I220">
            <v>0</v>
          </cell>
          <cell r="J220">
            <v>0</v>
          </cell>
          <cell r="N220">
            <v>0</v>
          </cell>
          <cell r="O220">
            <v>0</v>
          </cell>
          <cell r="P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X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F220">
            <v>0</v>
          </cell>
          <cell r="AG220">
            <v>0</v>
          </cell>
          <cell r="AH220">
            <v>0</v>
          </cell>
          <cell r="AJ220" t="str">
            <v/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</row>
        <row r="221">
          <cell r="I221">
            <v>0</v>
          </cell>
          <cell r="J221">
            <v>0</v>
          </cell>
          <cell r="N221">
            <v>0</v>
          </cell>
          <cell r="O221">
            <v>0</v>
          </cell>
          <cell r="P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X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F221">
            <v>0</v>
          </cell>
          <cell r="AG221">
            <v>0</v>
          </cell>
          <cell r="AH221">
            <v>0</v>
          </cell>
          <cell r="AJ221" t="str">
            <v/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</row>
        <row r="222">
          <cell r="I222">
            <v>0</v>
          </cell>
          <cell r="J222">
            <v>0</v>
          </cell>
          <cell r="N222">
            <v>0</v>
          </cell>
          <cell r="O222">
            <v>0</v>
          </cell>
          <cell r="P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X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F222">
            <v>0</v>
          </cell>
          <cell r="AG222">
            <v>0</v>
          </cell>
          <cell r="AH222">
            <v>0</v>
          </cell>
          <cell r="AJ222" t="str">
            <v/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</row>
        <row r="223">
          <cell r="I223">
            <v>0</v>
          </cell>
          <cell r="J223">
            <v>0</v>
          </cell>
          <cell r="N223">
            <v>0</v>
          </cell>
          <cell r="O223">
            <v>0</v>
          </cell>
          <cell r="P223">
            <v>0</v>
          </cell>
          <cell r="R223">
            <v>0</v>
          </cell>
          <cell r="S223">
            <v>0</v>
          </cell>
          <cell r="T223">
            <v>0</v>
          </cell>
          <cell r="V223">
            <v>0</v>
          </cell>
          <cell r="X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F223">
            <v>0</v>
          </cell>
          <cell r="AG223">
            <v>0</v>
          </cell>
          <cell r="AH223">
            <v>0</v>
          </cell>
          <cell r="AJ223" t="str">
            <v/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</row>
        <row r="224">
          <cell r="I224">
            <v>0</v>
          </cell>
          <cell r="J224">
            <v>0</v>
          </cell>
          <cell r="N224">
            <v>0</v>
          </cell>
          <cell r="O224">
            <v>0</v>
          </cell>
          <cell r="P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0</v>
          </cell>
          <cell r="X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F224">
            <v>0</v>
          </cell>
          <cell r="AG224">
            <v>0</v>
          </cell>
          <cell r="AH224">
            <v>0</v>
          </cell>
          <cell r="AJ224" t="str">
            <v/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</row>
        <row r="225">
          <cell r="I225">
            <v>0</v>
          </cell>
          <cell r="J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X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F225">
            <v>0</v>
          </cell>
          <cell r="AG225">
            <v>0</v>
          </cell>
          <cell r="AH225">
            <v>0</v>
          </cell>
          <cell r="AJ225" t="str">
            <v/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</row>
        <row r="226">
          <cell r="I226">
            <v>0</v>
          </cell>
          <cell r="J226">
            <v>0</v>
          </cell>
          <cell r="N226">
            <v>0</v>
          </cell>
          <cell r="O226">
            <v>0</v>
          </cell>
          <cell r="P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X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F226">
            <v>0</v>
          </cell>
          <cell r="AG226">
            <v>0</v>
          </cell>
          <cell r="AH226">
            <v>0</v>
          </cell>
          <cell r="AJ226" t="str">
            <v/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</row>
        <row r="227">
          <cell r="I227">
            <v>0</v>
          </cell>
          <cell r="J227">
            <v>0</v>
          </cell>
          <cell r="N227">
            <v>0</v>
          </cell>
          <cell r="O227">
            <v>0</v>
          </cell>
          <cell r="P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X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F227">
            <v>0</v>
          </cell>
          <cell r="AG227">
            <v>0</v>
          </cell>
          <cell r="AH227">
            <v>0</v>
          </cell>
          <cell r="AJ227" t="str">
            <v/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</row>
        <row r="228">
          <cell r="I228">
            <v>0</v>
          </cell>
          <cell r="J228">
            <v>0</v>
          </cell>
          <cell r="N228">
            <v>0</v>
          </cell>
          <cell r="O228">
            <v>0</v>
          </cell>
          <cell r="P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X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F228">
            <v>0</v>
          </cell>
          <cell r="AG228">
            <v>0</v>
          </cell>
          <cell r="AH228">
            <v>0</v>
          </cell>
          <cell r="AJ228" t="str">
            <v/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</row>
        <row r="229">
          <cell r="I229">
            <v>0</v>
          </cell>
          <cell r="J229">
            <v>0</v>
          </cell>
          <cell r="N229">
            <v>0</v>
          </cell>
          <cell r="O229">
            <v>0</v>
          </cell>
          <cell r="P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X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F229">
            <v>0</v>
          </cell>
          <cell r="AG229">
            <v>0</v>
          </cell>
          <cell r="AH229">
            <v>0</v>
          </cell>
          <cell r="AJ229" t="str">
            <v/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</row>
        <row r="230">
          <cell r="I230">
            <v>0</v>
          </cell>
          <cell r="J230">
            <v>0</v>
          </cell>
          <cell r="N230">
            <v>0</v>
          </cell>
          <cell r="O230">
            <v>0</v>
          </cell>
          <cell r="P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X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F230">
            <v>0</v>
          </cell>
          <cell r="AG230">
            <v>0</v>
          </cell>
          <cell r="AH230">
            <v>0</v>
          </cell>
          <cell r="AJ230" t="str">
            <v/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</row>
        <row r="231">
          <cell r="I231">
            <v>0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X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F231">
            <v>0</v>
          </cell>
          <cell r="AG231">
            <v>0</v>
          </cell>
          <cell r="AH231">
            <v>0</v>
          </cell>
          <cell r="AJ231" t="str">
            <v/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</row>
        <row r="232">
          <cell r="I232">
            <v>0</v>
          </cell>
          <cell r="J232">
            <v>0</v>
          </cell>
          <cell r="N232">
            <v>0</v>
          </cell>
          <cell r="O232">
            <v>0</v>
          </cell>
          <cell r="P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X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F232">
            <v>0</v>
          </cell>
          <cell r="AG232">
            <v>0</v>
          </cell>
          <cell r="AH232">
            <v>0</v>
          </cell>
          <cell r="AJ232" t="str">
            <v/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</row>
        <row r="233">
          <cell r="I233">
            <v>0</v>
          </cell>
          <cell r="J233">
            <v>0</v>
          </cell>
          <cell r="N233">
            <v>0</v>
          </cell>
          <cell r="O233">
            <v>0</v>
          </cell>
          <cell r="P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X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F233">
            <v>0</v>
          </cell>
          <cell r="AG233">
            <v>0</v>
          </cell>
          <cell r="AH233">
            <v>0</v>
          </cell>
          <cell r="AJ233" t="str">
            <v/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</row>
        <row r="234">
          <cell r="I234">
            <v>0</v>
          </cell>
          <cell r="J234">
            <v>0</v>
          </cell>
          <cell r="N234">
            <v>0</v>
          </cell>
          <cell r="O234">
            <v>0</v>
          </cell>
          <cell r="P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0</v>
          </cell>
          <cell r="X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F234">
            <v>0</v>
          </cell>
          <cell r="AG234">
            <v>0</v>
          </cell>
          <cell r="AH234">
            <v>0</v>
          </cell>
          <cell r="AJ234" t="str">
            <v/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</row>
        <row r="235">
          <cell r="I235">
            <v>0</v>
          </cell>
          <cell r="J235">
            <v>0</v>
          </cell>
          <cell r="N235">
            <v>0</v>
          </cell>
          <cell r="O235">
            <v>0</v>
          </cell>
          <cell r="P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X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F235">
            <v>0</v>
          </cell>
          <cell r="AG235">
            <v>0</v>
          </cell>
          <cell r="AH235">
            <v>0</v>
          </cell>
          <cell r="AJ235" t="str">
            <v/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</row>
        <row r="236">
          <cell r="I236">
            <v>0</v>
          </cell>
          <cell r="J236">
            <v>0</v>
          </cell>
          <cell r="N236">
            <v>0</v>
          </cell>
          <cell r="O236">
            <v>0</v>
          </cell>
          <cell r="P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X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F236">
            <v>0</v>
          </cell>
          <cell r="AG236">
            <v>0</v>
          </cell>
          <cell r="AH236">
            <v>0</v>
          </cell>
          <cell r="AJ236" t="str">
            <v/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</row>
        <row r="237">
          <cell r="I237">
            <v>0</v>
          </cell>
          <cell r="J237">
            <v>0</v>
          </cell>
          <cell r="N237">
            <v>0</v>
          </cell>
          <cell r="O237">
            <v>0</v>
          </cell>
          <cell r="P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X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F237">
            <v>0</v>
          </cell>
          <cell r="AG237">
            <v>0</v>
          </cell>
          <cell r="AH237">
            <v>0</v>
          </cell>
          <cell r="AJ237" t="str">
            <v/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</row>
        <row r="238">
          <cell r="I238">
            <v>0</v>
          </cell>
          <cell r="J238">
            <v>0</v>
          </cell>
          <cell r="N238">
            <v>0</v>
          </cell>
          <cell r="O238">
            <v>0</v>
          </cell>
          <cell r="P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X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F238">
            <v>0</v>
          </cell>
          <cell r="AG238">
            <v>0</v>
          </cell>
          <cell r="AH238">
            <v>0</v>
          </cell>
          <cell r="AJ238" t="str">
            <v/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</row>
        <row r="239">
          <cell r="I239">
            <v>0</v>
          </cell>
          <cell r="J239">
            <v>0</v>
          </cell>
          <cell r="N239">
            <v>0</v>
          </cell>
          <cell r="O239">
            <v>0</v>
          </cell>
          <cell r="P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X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F239">
            <v>0</v>
          </cell>
          <cell r="AG239">
            <v>0</v>
          </cell>
          <cell r="AH239">
            <v>0</v>
          </cell>
          <cell r="AJ239" t="str">
            <v/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</row>
        <row r="240">
          <cell r="I240">
            <v>0</v>
          </cell>
          <cell r="J240">
            <v>0</v>
          </cell>
          <cell r="N240">
            <v>0</v>
          </cell>
          <cell r="O240">
            <v>0</v>
          </cell>
          <cell r="P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X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F240">
            <v>0</v>
          </cell>
          <cell r="AG240">
            <v>0</v>
          </cell>
          <cell r="AH240">
            <v>0</v>
          </cell>
          <cell r="AJ240" t="str">
            <v/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</row>
        <row r="241">
          <cell r="I241">
            <v>0</v>
          </cell>
          <cell r="J241">
            <v>0</v>
          </cell>
          <cell r="N241">
            <v>0</v>
          </cell>
          <cell r="O241">
            <v>0</v>
          </cell>
          <cell r="P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X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F241">
            <v>0</v>
          </cell>
          <cell r="AG241">
            <v>0</v>
          </cell>
          <cell r="AH241">
            <v>0</v>
          </cell>
          <cell r="AJ241" t="str">
            <v/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</row>
        <row r="242">
          <cell r="I242">
            <v>0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X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F242">
            <v>0</v>
          </cell>
          <cell r="AG242">
            <v>0</v>
          </cell>
          <cell r="AH242">
            <v>0</v>
          </cell>
          <cell r="AJ242" t="str">
            <v/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</row>
        <row r="243">
          <cell r="I243">
            <v>0</v>
          </cell>
          <cell r="J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  <cell r="S243">
            <v>0</v>
          </cell>
          <cell r="T243">
            <v>0</v>
          </cell>
          <cell r="V243">
            <v>0</v>
          </cell>
          <cell r="X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F243">
            <v>0</v>
          </cell>
          <cell r="AG243">
            <v>0</v>
          </cell>
          <cell r="AH243">
            <v>0</v>
          </cell>
          <cell r="AJ243" t="str">
            <v/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</row>
        <row r="244">
          <cell r="I244">
            <v>0</v>
          </cell>
          <cell r="J244">
            <v>0</v>
          </cell>
          <cell r="N244">
            <v>0</v>
          </cell>
          <cell r="O244">
            <v>0</v>
          </cell>
          <cell r="P244">
            <v>0</v>
          </cell>
          <cell r="R244">
            <v>0</v>
          </cell>
          <cell r="S244">
            <v>0</v>
          </cell>
          <cell r="T244">
            <v>0</v>
          </cell>
          <cell r="V244">
            <v>0</v>
          </cell>
          <cell r="X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F244">
            <v>0</v>
          </cell>
          <cell r="AG244">
            <v>0</v>
          </cell>
          <cell r="AH244">
            <v>0</v>
          </cell>
          <cell r="AJ244" t="str">
            <v/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</row>
        <row r="245">
          <cell r="I245">
            <v>0</v>
          </cell>
          <cell r="J245">
            <v>0</v>
          </cell>
          <cell r="N245">
            <v>0</v>
          </cell>
          <cell r="O245">
            <v>0</v>
          </cell>
          <cell r="P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X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F245">
            <v>0</v>
          </cell>
          <cell r="AG245">
            <v>0</v>
          </cell>
          <cell r="AH245">
            <v>0</v>
          </cell>
          <cell r="AJ245" t="str">
            <v/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</row>
        <row r="246">
          <cell r="I246">
            <v>0</v>
          </cell>
          <cell r="J246">
            <v>0</v>
          </cell>
          <cell r="N246">
            <v>0</v>
          </cell>
          <cell r="O246">
            <v>0</v>
          </cell>
          <cell r="P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X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F246">
            <v>0</v>
          </cell>
          <cell r="AG246">
            <v>0</v>
          </cell>
          <cell r="AH246">
            <v>0</v>
          </cell>
          <cell r="AJ246" t="str">
            <v/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</row>
        <row r="247">
          <cell r="I247">
            <v>0</v>
          </cell>
          <cell r="J247">
            <v>0</v>
          </cell>
          <cell r="N247">
            <v>0</v>
          </cell>
          <cell r="O247">
            <v>0</v>
          </cell>
          <cell r="P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X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F247">
            <v>0</v>
          </cell>
          <cell r="AG247">
            <v>0</v>
          </cell>
          <cell r="AH247">
            <v>0</v>
          </cell>
          <cell r="AJ247" t="str">
            <v/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</row>
        <row r="248">
          <cell r="I248">
            <v>0</v>
          </cell>
          <cell r="J248">
            <v>0</v>
          </cell>
          <cell r="N248">
            <v>0</v>
          </cell>
          <cell r="O248">
            <v>0</v>
          </cell>
          <cell r="P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X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F248">
            <v>0</v>
          </cell>
          <cell r="AG248">
            <v>0</v>
          </cell>
          <cell r="AH248">
            <v>0</v>
          </cell>
          <cell r="AJ248" t="str">
            <v/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</row>
        <row r="249">
          <cell r="I249">
            <v>0</v>
          </cell>
          <cell r="J249">
            <v>0</v>
          </cell>
          <cell r="N249">
            <v>0</v>
          </cell>
          <cell r="O249">
            <v>0</v>
          </cell>
          <cell r="P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X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F249">
            <v>0</v>
          </cell>
          <cell r="AG249">
            <v>0</v>
          </cell>
          <cell r="AH249">
            <v>0</v>
          </cell>
          <cell r="AJ249" t="str">
            <v/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</row>
        <row r="250">
          <cell r="I250">
            <v>0</v>
          </cell>
          <cell r="J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X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F250">
            <v>0</v>
          </cell>
          <cell r="AG250">
            <v>0</v>
          </cell>
          <cell r="AH250">
            <v>0</v>
          </cell>
          <cell r="AJ250" t="str">
            <v/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</row>
        <row r="251">
          <cell r="I251">
            <v>0</v>
          </cell>
          <cell r="J251">
            <v>0</v>
          </cell>
          <cell r="N251">
            <v>0</v>
          </cell>
          <cell r="O251">
            <v>0</v>
          </cell>
          <cell r="P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X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F251">
            <v>0</v>
          </cell>
          <cell r="AG251">
            <v>0</v>
          </cell>
          <cell r="AH251">
            <v>0</v>
          </cell>
          <cell r="AJ251" t="str">
            <v/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</row>
        <row r="252">
          <cell r="I252">
            <v>0</v>
          </cell>
          <cell r="J252">
            <v>0</v>
          </cell>
          <cell r="N252">
            <v>0</v>
          </cell>
          <cell r="O252">
            <v>0</v>
          </cell>
          <cell r="P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X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F252">
            <v>0</v>
          </cell>
          <cell r="AG252">
            <v>0</v>
          </cell>
          <cell r="AH252">
            <v>0</v>
          </cell>
          <cell r="AJ252" t="str">
            <v/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</row>
        <row r="253">
          <cell r="I253">
            <v>0</v>
          </cell>
          <cell r="J253">
            <v>0</v>
          </cell>
          <cell r="N253">
            <v>0</v>
          </cell>
          <cell r="O253">
            <v>0</v>
          </cell>
          <cell r="P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X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F253">
            <v>0</v>
          </cell>
          <cell r="AG253">
            <v>0</v>
          </cell>
          <cell r="AH253">
            <v>0</v>
          </cell>
          <cell r="AJ253" t="str">
            <v/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</row>
        <row r="254">
          <cell r="I254">
            <v>0</v>
          </cell>
          <cell r="J254">
            <v>0</v>
          </cell>
          <cell r="N254">
            <v>0</v>
          </cell>
          <cell r="O254">
            <v>0</v>
          </cell>
          <cell r="P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0</v>
          </cell>
          <cell r="X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F254">
            <v>0</v>
          </cell>
          <cell r="AG254">
            <v>0</v>
          </cell>
          <cell r="AH254">
            <v>0</v>
          </cell>
          <cell r="AJ254" t="str">
            <v/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</row>
        <row r="255">
          <cell r="I255">
            <v>0</v>
          </cell>
          <cell r="J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X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F255">
            <v>0</v>
          </cell>
          <cell r="AG255">
            <v>0</v>
          </cell>
          <cell r="AH255">
            <v>0</v>
          </cell>
          <cell r="AJ255" t="str">
            <v/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</row>
        <row r="256">
          <cell r="I256">
            <v>0</v>
          </cell>
          <cell r="J256">
            <v>0</v>
          </cell>
          <cell r="N256">
            <v>0</v>
          </cell>
          <cell r="O256">
            <v>0</v>
          </cell>
          <cell r="P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X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F256">
            <v>0</v>
          </cell>
          <cell r="AG256">
            <v>0</v>
          </cell>
          <cell r="AH256">
            <v>0</v>
          </cell>
          <cell r="AJ256" t="str">
            <v/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</row>
        <row r="257">
          <cell r="I257">
            <v>0</v>
          </cell>
          <cell r="J257">
            <v>0</v>
          </cell>
          <cell r="N257">
            <v>0</v>
          </cell>
          <cell r="O257">
            <v>0</v>
          </cell>
          <cell r="P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X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F257">
            <v>0</v>
          </cell>
          <cell r="AG257">
            <v>0</v>
          </cell>
          <cell r="AH257">
            <v>0</v>
          </cell>
          <cell r="AJ257" t="str">
            <v/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</row>
        <row r="258">
          <cell r="I258">
            <v>0</v>
          </cell>
          <cell r="J258">
            <v>0</v>
          </cell>
          <cell r="N258">
            <v>0</v>
          </cell>
          <cell r="O258">
            <v>0</v>
          </cell>
          <cell r="P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X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F258">
            <v>0</v>
          </cell>
          <cell r="AG258">
            <v>0</v>
          </cell>
          <cell r="AH258">
            <v>0</v>
          </cell>
          <cell r="AJ258" t="str">
            <v/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</row>
        <row r="259">
          <cell r="I259">
            <v>0</v>
          </cell>
          <cell r="J259">
            <v>0</v>
          </cell>
          <cell r="N259">
            <v>0</v>
          </cell>
          <cell r="O259">
            <v>0</v>
          </cell>
          <cell r="P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X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F259">
            <v>0</v>
          </cell>
          <cell r="AG259">
            <v>0</v>
          </cell>
          <cell r="AH259">
            <v>0</v>
          </cell>
          <cell r="AJ259" t="str">
            <v/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</row>
        <row r="260">
          <cell r="I260">
            <v>0</v>
          </cell>
          <cell r="J260">
            <v>0</v>
          </cell>
          <cell r="N260">
            <v>0</v>
          </cell>
          <cell r="O260">
            <v>0</v>
          </cell>
          <cell r="P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X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F260">
            <v>0</v>
          </cell>
          <cell r="AG260">
            <v>0</v>
          </cell>
          <cell r="AH260">
            <v>0</v>
          </cell>
          <cell r="AJ260" t="str">
            <v/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</row>
        <row r="261">
          <cell r="I261">
            <v>0</v>
          </cell>
          <cell r="J261">
            <v>0</v>
          </cell>
          <cell r="N261">
            <v>0</v>
          </cell>
          <cell r="O261">
            <v>0</v>
          </cell>
          <cell r="P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X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F261">
            <v>0</v>
          </cell>
          <cell r="AG261">
            <v>0</v>
          </cell>
          <cell r="AH261">
            <v>0</v>
          </cell>
          <cell r="AJ261" t="str">
            <v/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</row>
        <row r="262">
          <cell r="I262">
            <v>0</v>
          </cell>
          <cell r="J262">
            <v>0</v>
          </cell>
          <cell r="N262">
            <v>0</v>
          </cell>
          <cell r="O262">
            <v>0</v>
          </cell>
          <cell r="P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X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F262">
            <v>0</v>
          </cell>
          <cell r="AG262">
            <v>0</v>
          </cell>
          <cell r="AH262">
            <v>0</v>
          </cell>
          <cell r="AJ262" t="str">
            <v/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</row>
        <row r="263">
          <cell r="I263">
            <v>0</v>
          </cell>
          <cell r="J263">
            <v>0</v>
          </cell>
          <cell r="N263">
            <v>0</v>
          </cell>
          <cell r="O263">
            <v>0</v>
          </cell>
          <cell r="P263">
            <v>0</v>
          </cell>
          <cell r="R263">
            <v>0</v>
          </cell>
          <cell r="S263">
            <v>0</v>
          </cell>
          <cell r="T263">
            <v>0</v>
          </cell>
          <cell r="V263">
            <v>0</v>
          </cell>
          <cell r="X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F263">
            <v>0</v>
          </cell>
          <cell r="AG263">
            <v>0</v>
          </cell>
          <cell r="AH263">
            <v>0</v>
          </cell>
          <cell r="AJ263" t="str">
            <v/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</row>
        <row r="264">
          <cell r="I264">
            <v>0</v>
          </cell>
          <cell r="J264">
            <v>0</v>
          </cell>
          <cell r="N264">
            <v>0</v>
          </cell>
          <cell r="O264">
            <v>0</v>
          </cell>
          <cell r="P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0</v>
          </cell>
          <cell r="X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F264">
            <v>0</v>
          </cell>
          <cell r="AG264">
            <v>0</v>
          </cell>
          <cell r="AH264">
            <v>0</v>
          </cell>
          <cell r="AJ264" t="str">
            <v/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</row>
        <row r="265">
          <cell r="I265">
            <v>0</v>
          </cell>
          <cell r="J265">
            <v>0</v>
          </cell>
          <cell r="N265">
            <v>0</v>
          </cell>
          <cell r="O265">
            <v>0</v>
          </cell>
          <cell r="P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X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F265">
            <v>0</v>
          </cell>
          <cell r="AG265">
            <v>0</v>
          </cell>
          <cell r="AH265">
            <v>0</v>
          </cell>
          <cell r="AJ265" t="str">
            <v/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</row>
        <row r="266">
          <cell r="I266">
            <v>0</v>
          </cell>
          <cell r="J266">
            <v>0</v>
          </cell>
          <cell r="N266">
            <v>0</v>
          </cell>
          <cell r="O266">
            <v>0</v>
          </cell>
          <cell r="P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X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F266">
            <v>0</v>
          </cell>
          <cell r="AG266">
            <v>0</v>
          </cell>
          <cell r="AH266">
            <v>0</v>
          </cell>
          <cell r="AJ266" t="str">
            <v/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</row>
        <row r="267">
          <cell r="I267">
            <v>0</v>
          </cell>
          <cell r="J267">
            <v>0</v>
          </cell>
          <cell r="N267">
            <v>0</v>
          </cell>
          <cell r="O267">
            <v>0</v>
          </cell>
          <cell r="P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X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F267">
            <v>0</v>
          </cell>
          <cell r="AG267">
            <v>0</v>
          </cell>
          <cell r="AH267">
            <v>0</v>
          </cell>
          <cell r="AJ267" t="str">
            <v/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</row>
        <row r="268">
          <cell r="I268">
            <v>0</v>
          </cell>
          <cell r="J268">
            <v>0</v>
          </cell>
          <cell r="N268">
            <v>0</v>
          </cell>
          <cell r="O268">
            <v>0</v>
          </cell>
          <cell r="P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X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F268">
            <v>0</v>
          </cell>
          <cell r="AG268">
            <v>0</v>
          </cell>
          <cell r="AH268">
            <v>0</v>
          </cell>
          <cell r="AJ268" t="str">
            <v/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</row>
        <row r="269">
          <cell r="I269">
            <v>0</v>
          </cell>
          <cell r="J269">
            <v>0</v>
          </cell>
          <cell r="N269">
            <v>0</v>
          </cell>
          <cell r="O269">
            <v>0</v>
          </cell>
          <cell r="P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X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F269">
            <v>0</v>
          </cell>
          <cell r="AG269">
            <v>0</v>
          </cell>
          <cell r="AH269">
            <v>0</v>
          </cell>
          <cell r="AJ269" t="str">
            <v/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</row>
        <row r="270">
          <cell r="I270">
            <v>0</v>
          </cell>
          <cell r="J270">
            <v>0</v>
          </cell>
          <cell r="N270">
            <v>0</v>
          </cell>
          <cell r="O270">
            <v>0</v>
          </cell>
          <cell r="P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X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F270">
            <v>0</v>
          </cell>
          <cell r="AG270">
            <v>0</v>
          </cell>
          <cell r="AH270">
            <v>0</v>
          </cell>
          <cell r="AJ270" t="str">
            <v/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</row>
        <row r="271">
          <cell r="I271">
            <v>0</v>
          </cell>
          <cell r="J271">
            <v>0</v>
          </cell>
          <cell r="N271">
            <v>0</v>
          </cell>
          <cell r="O271">
            <v>0</v>
          </cell>
          <cell r="P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X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F271">
            <v>0</v>
          </cell>
          <cell r="AG271">
            <v>0</v>
          </cell>
          <cell r="AH271">
            <v>0</v>
          </cell>
          <cell r="AJ271" t="str">
            <v/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</row>
        <row r="272">
          <cell r="I272">
            <v>0</v>
          </cell>
          <cell r="J272">
            <v>0</v>
          </cell>
          <cell r="N272">
            <v>0</v>
          </cell>
          <cell r="O272">
            <v>0</v>
          </cell>
          <cell r="P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X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F272">
            <v>0</v>
          </cell>
          <cell r="AG272">
            <v>0</v>
          </cell>
          <cell r="AH272">
            <v>0</v>
          </cell>
          <cell r="AJ272" t="str">
            <v/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</row>
        <row r="273">
          <cell r="I273">
            <v>0</v>
          </cell>
          <cell r="J273">
            <v>0</v>
          </cell>
          <cell r="N273">
            <v>0</v>
          </cell>
          <cell r="O273">
            <v>0</v>
          </cell>
          <cell r="P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0</v>
          </cell>
          <cell r="X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F273">
            <v>0</v>
          </cell>
          <cell r="AG273">
            <v>0</v>
          </cell>
          <cell r="AH273">
            <v>0</v>
          </cell>
          <cell r="AJ273" t="str">
            <v/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</row>
        <row r="274">
          <cell r="I274">
            <v>0</v>
          </cell>
          <cell r="J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  <cell r="S274">
            <v>0</v>
          </cell>
          <cell r="T274">
            <v>0</v>
          </cell>
          <cell r="V274">
            <v>0</v>
          </cell>
          <cell r="X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F274">
            <v>0</v>
          </cell>
          <cell r="AG274">
            <v>0</v>
          </cell>
          <cell r="AH274">
            <v>0</v>
          </cell>
          <cell r="AJ274" t="str">
            <v/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</row>
        <row r="275">
          <cell r="I275">
            <v>0</v>
          </cell>
          <cell r="J275">
            <v>0</v>
          </cell>
          <cell r="N275">
            <v>0</v>
          </cell>
          <cell r="O275">
            <v>0</v>
          </cell>
          <cell r="P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X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F275">
            <v>0</v>
          </cell>
          <cell r="AG275">
            <v>0</v>
          </cell>
          <cell r="AH275">
            <v>0</v>
          </cell>
          <cell r="AJ275" t="str">
            <v/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</row>
        <row r="276">
          <cell r="I276">
            <v>0</v>
          </cell>
          <cell r="J276">
            <v>0</v>
          </cell>
          <cell r="N276">
            <v>0</v>
          </cell>
          <cell r="O276">
            <v>0</v>
          </cell>
          <cell r="P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X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F276">
            <v>0</v>
          </cell>
          <cell r="AG276">
            <v>0</v>
          </cell>
          <cell r="AH276">
            <v>0</v>
          </cell>
          <cell r="AJ276" t="str">
            <v/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</row>
        <row r="277">
          <cell r="I277">
            <v>0</v>
          </cell>
          <cell r="J277">
            <v>0</v>
          </cell>
          <cell r="N277">
            <v>0</v>
          </cell>
          <cell r="O277">
            <v>0</v>
          </cell>
          <cell r="P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X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F277">
            <v>0</v>
          </cell>
          <cell r="AG277">
            <v>0</v>
          </cell>
          <cell r="AH277">
            <v>0</v>
          </cell>
          <cell r="AJ277" t="str">
            <v/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</row>
        <row r="278">
          <cell r="I278">
            <v>0</v>
          </cell>
          <cell r="J278">
            <v>0</v>
          </cell>
          <cell r="N278">
            <v>0</v>
          </cell>
          <cell r="O278">
            <v>0</v>
          </cell>
          <cell r="P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X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F278">
            <v>0</v>
          </cell>
          <cell r="AG278">
            <v>0</v>
          </cell>
          <cell r="AH278">
            <v>0</v>
          </cell>
          <cell r="AJ278" t="str">
            <v/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</row>
        <row r="279">
          <cell r="I279">
            <v>0</v>
          </cell>
          <cell r="J279">
            <v>0</v>
          </cell>
          <cell r="N279">
            <v>0</v>
          </cell>
          <cell r="O279">
            <v>0</v>
          </cell>
          <cell r="P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X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F279">
            <v>0</v>
          </cell>
          <cell r="AG279">
            <v>0</v>
          </cell>
          <cell r="AH279">
            <v>0</v>
          </cell>
          <cell r="AJ279" t="str">
            <v/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</row>
        <row r="280">
          <cell r="I280">
            <v>0</v>
          </cell>
          <cell r="J280">
            <v>0</v>
          </cell>
          <cell r="N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X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F280">
            <v>0</v>
          </cell>
          <cell r="AG280">
            <v>0</v>
          </cell>
          <cell r="AH280">
            <v>0</v>
          </cell>
          <cell r="AJ280" t="str">
            <v/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</row>
        <row r="281">
          <cell r="I281">
            <v>0</v>
          </cell>
          <cell r="J281">
            <v>0</v>
          </cell>
          <cell r="N281">
            <v>0</v>
          </cell>
          <cell r="O281">
            <v>0</v>
          </cell>
          <cell r="P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X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F281">
            <v>0</v>
          </cell>
          <cell r="AG281">
            <v>0</v>
          </cell>
          <cell r="AH281">
            <v>0</v>
          </cell>
          <cell r="AJ281" t="str">
            <v/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</row>
        <row r="282">
          <cell r="I282">
            <v>0</v>
          </cell>
          <cell r="J282">
            <v>0</v>
          </cell>
          <cell r="N282">
            <v>0</v>
          </cell>
          <cell r="O282">
            <v>0</v>
          </cell>
          <cell r="P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X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F282">
            <v>0</v>
          </cell>
          <cell r="AG282">
            <v>0</v>
          </cell>
          <cell r="AH282">
            <v>0</v>
          </cell>
          <cell r="AJ282" t="str">
            <v/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</row>
        <row r="283">
          <cell r="I283">
            <v>0</v>
          </cell>
          <cell r="J283">
            <v>0</v>
          </cell>
          <cell r="N283">
            <v>0</v>
          </cell>
          <cell r="O283">
            <v>0</v>
          </cell>
          <cell r="P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X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F283">
            <v>0</v>
          </cell>
          <cell r="AG283">
            <v>0</v>
          </cell>
          <cell r="AH283">
            <v>0</v>
          </cell>
          <cell r="AJ283" t="str">
            <v/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</row>
        <row r="284">
          <cell r="I284">
            <v>0</v>
          </cell>
          <cell r="J284">
            <v>0</v>
          </cell>
          <cell r="N284">
            <v>0</v>
          </cell>
          <cell r="O284">
            <v>0</v>
          </cell>
          <cell r="P284">
            <v>0</v>
          </cell>
          <cell r="R284">
            <v>0</v>
          </cell>
          <cell r="S284">
            <v>0</v>
          </cell>
          <cell r="T284">
            <v>0</v>
          </cell>
          <cell r="V284">
            <v>0</v>
          </cell>
          <cell r="X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F284">
            <v>0</v>
          </cell>
          <cell r="AG284">
            <v>0</v>
          </cell>
          <cell r="AH284">
            <v>0</v>
          </cell>
          <cell r="AJ284" t="str">
            <v/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</row>
        <row r="285">
          <cell r="I285">
            <v>0</v>
          </cell>
          <cell r="J285">
            <v>0</v>
          </cell>
          <cell r="N285">
            <v>0</v>
          </cell>
          <cell r="O285">
            <v>0</v>
          </cell>
          <cell r="P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X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F285">
            <v>0</v>
          </cell>
          <cell r="AG285">
            <v>0</v>
          </cell>
          <cell r="AH285">
            <v>0</v>
          </cell>
          <cell r="AJ285" t="str">
            <v/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</row>
        <row r="286">
          <cell r="I286">
            <v>0</v>
          </cell>
          <cell r="J286">
            <v>0</v>
          </cell>
          <cell r="N286">
            <v>0</v>
          </cell>
          <cell r="O286">
            <v>0</v>
          </cell>
          <cell r="P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X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F286">
            <v>0</v>
          </cell>
          <cell r="AG286">
            <v>0</v>
          </cell>
          <cell r="AH286">
            <v>0</v>
          </cell>
          <cell r="AJ286" t="str">
            <v/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</row>
        <row r="287">
          <cell r="I287">
            <v>0</v>
          </cell>
          <cell r="J287">
            <v>0</v>
          </cell>
          <cell r="N287">
            <v>0</v>
          </cell>
          <cell r="O287">
            <v>0</v>
          </cell>
          <cell r="P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X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F287">
            <v>0</v>
          </cell>
          <cell r="AG287">
            <v>0</v>
          </cell>
          <cell r="AH287">
            <v>0</v>
          </cell>
          <cell r="AJ287" t="str">
            <v/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</row>
        <row r="288">
          <cell r="I288">
            <v>0</v>
          </cell>
          <cell r="J288">
            <v>0</v>
          </cell>
          <cell r="N288">
            <v>0</v>
          </cell>
          <cell r="O288">
            <v>0</v>
          </cell>
          <cell r="P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X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F288">
            <v>0</v>
          </cell>
          <cell r="AG288">
            <v>0</v>
          </cell>
          <cell r="AH288">
            <v>0</v>
          </cell>
          <cell r="AJ288" t="str">
            <v/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</row>
        <row r="289">
          <cell r="I289">
            <v>0</v>
          </cell>
          <cell r="J289">
            <v>0</v>
          </cell>
          <cell r="N289">
            <v>0</v>
          </cell>
          <cell r="O289">
            <v>0</v>
          </cell>
          <cell r="P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X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F289">
            <v>0</v>
          </cell>
          <cell r="AG289">
            <v>0</v>
          </cell>
          <cell r="AH289">
            <v>0</v>
          </cell>
          <cell r="AJ289" t="str">
            <v/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</row>
        <row r="290">
          <cell r="I290">
            <v>0</v>
          </cell>
          <cell r="J290">
            <v>0</v>
          </cell>
          <cell r="N290">
            <v>0</v>
          </cell>
          <cell r="O290">
            <v>0</v>
          </cell>
          <cell r="P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X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F290">
            <v>0</v>
          </cell>
          <cell r="AG290">
            <v>0</v>
          </cell>
          <cell r="AH290">
            <v>0</v>
          </cell>
          <cell r="AJ290" t="str">
            <v/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</row>
        <row r="291">
          <cell r="I291">
            <v>0</v>
          </cell>
          <cell r="J291">
            <v>0</v>
          </cell>
          <cell r="N291">
            <v>0</v>
          </cell>
          <cell r="O291">
            <v>0</v>
          </cell>
          <cell r="P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X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F291">
            <v>0</v>
          </cell>
          <cell r="AG291">
            <v>0</v>
          </cell>
          <cell r="AH291">
            <v>0</v>
          </cell>
          <cell r="AJ291" t="str">
            <v/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</row>
        <row r="292">
          <cell r="I292">
            <v>0</v>
          </cell>
          <cell r="J292">
            <v>0</v>
          </cell>
          <cell r="N292">
            <v>0</v>
          </cell>
          <cell r="O292">
            <v>0</v>
          </cell>
          <cell r="P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X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F292">
            <v>0</v>
          </cell>
          <cell r="AG292">
            <v>0</v>
          </cell>
          <cell r="AH292">
            <v>0</v>
          </cell>
          <cell r="AJ292" t="str">
            <v/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</row>
        <row r="293">
          <cell r="I293">
            <v>0</v>
          </cell>
          <cell r="J293">
            <v>0</v>
          </cell>
          <cell r="N293">
            <v>0</v>
          </cell>
          <cell r="O293">
            <v>0</v>
          </cell>
          <cell r="P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0</v>
          </cell>
          <cell r="X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F293">
            <v>0</v>
          </cell>
          <cell r="AG293">
            <v>0</v>
          </cell>
          <cell r="AH293">
            <v>0</v>
          </cell>
          <cell r="AJ293" t="str">
            <v/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</row>
        <row r="294">
          <cell r="I294">
            <v>0</v>
          </cell>
          <cell r="J294">
            <v>0</v>
          </cell>
          <cell r="N294">
            <v>0</v>
          </cell>
          <cell r="O294">
            <v>0</v>
          </cell>
          <cell r="P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X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F294">
            <v>0</v>
          </cell>
          <cell r="AG294">
            <v>0</v>
          </cell>
          <cell r="AH294">
            <v>0</v>
          </cell>
          <cell r="AJ294" t="str">
            <v/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</row>
        <row r="295">
          <cell r="I295">
            <v>0</v>
          </cell>
          <cell r="J295">
            <v>0</v>
          </cell>
          <cell r="N295">
            <v>0</v>
          </cell>
          <cell r="O295">
            <v>0</v>
          </cell>
          <cell r="P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X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F295">
            <v>0</v>
          </cell>
          <cell r="AG295">
            <v>0</v>
          </cell>
          <cell r="AH295">
            <v>0</v>
          </cell>
          <cell r="AJ295" t="str">
            <v/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</row>
        <row r="296">
          <cell r="I296">
            <v>0</v>
          </cell>
          <cell r="J296">
            <v>0</v>
          </cell>
          <cell r="N296">
            <v>0</v>
          </cell>
          <cell r="O296">
            <v>0</v>
          </cell>
          <cell r="P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X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F296">
            <v>0</v>
          </cell>
          <cell r="AG296">
            <v>0</v>
          </cell>
          <cell r="AH296">
            <v>0</v>
          </cell>
          <cell r="AJ296" t="str">
            <v/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</row>
        <row r="297">
          <cell r="I297">
            <v>0</v>
          </cell>
          <cell r="J297">
            <v>0</v>
          </cell>
          <cell r="N297">
            <v>0</v>
          </cell>
          <cell r="O297">
            <v>0</v>
          </cell>
          <cell r="P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X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F297">
            <v>0</v>
          </cell>
          <cell r="AG297">
            <v>0</v>
          </cell>
          <cell r="AH297">
            <v>0</v>
          </cell>
          <cell r="AJ297" t="str">
            <v/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</row>
        <row r="298">
          <cell r="I298">
            <v>0</v>
          </cell>
          <cell r="J298">
            <v>0</v>
          </cell>
          <cell r="N298">
            <v>0</v>
          </cell>
          <cell r="O298">
            <v>0</v>
          </cell>
          <cell r="P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X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F298">
            <v>0</v>
          </cell>
          <cell r="AG298">
            <v>0</v>
          </cell>
          <cell r="AH298">
            <v>0</v>
          </cell>
          <cell r="AJ298" t="str">
            <v/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</row>
        <row r="299">
          <cell r="I299">
            <v>0</v>
          </cell>
          <cell r="J299">
            <v>0</v>
          </cell>
          <cell r="N299">
            <v>0</v>
          </cell>
          <cell r="O299">
            <v>0</v>
          </cell>
          <cell r="P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X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F299">
            <v>0</v>
          </cell>
          <cell r="AG299">
            <v>0</v>
          </cell>
          <cell r="AH299">
            <v>0</v>
          </cell>
          <cell r="AJ299" t="str">
            <v/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</row>
        <row r="300">
          <cell r="I300">
            <v>0</v>
          </cell>
          <cell r="J300">
            <v>0</v>
          </cell>
          <cell r="N300">
            <v>0</v>
          </cell>
          <cell r="O300">
            <v>0</v>
          </cell>
          <cell r="P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X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F300">
            <v>0</v>
          </cell>
          <cell r="AG300">
            <v>0</v>
          </cell>
          <cell r="AH300">
            <v>0</v>
          </cell>
          <cell r="AJ300" t="str">
            <v/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</row>
        <row r="301">
          <cell r="I301">
            <v>0</v>
          </cell>
          <cell r="J301">
            <v>0</v>
          </cell>
          <cell r="N301">
            <v>0</v>
          </cell>
          <cell r="O301">
            <v>0</v>
          </cell>
          <cell r="P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X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F301">
            <v>0</v>
          </cell>
          <cell r="AG301">
            <v>0</v>
          </cell>
          <cell r="AH301">
            <v>0</v>
          </cell>
          <cell r="AJ301" t="str">
            <v/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</row>
        <row r="302">
          <cell r="I302">
            <v>0</v>
          </cell>
          <cell r="J302">
            <v>0</v>
          </cell>
          <cell r="N302">
            <v>0</v>
          </cell>
          <cell r="O302">
            <v>0</v>
          </cell>
          <cell r="P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X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F302">
            <v>0</v>
          </cell>
          <cell r="AG302">
            <v>0</v>
          </cell>
          <cell r="AH302">
            <v>0</v>
          </cell>
          <cell r="AJ302" t="str">
            <v/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</row>
        <row r="303">
          <cell r="I303">
            <v>0</v>
          </cell>
          <cell r="J303">
            <v>0</v>
          </cell>
          <cell r="N303">
            <v>0</v>
          </cell>
          <cell r="O303">
            <v>0</v>
          </cell>
          <cell r="P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0</v>
          </cell>
          <cell r="X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F303">
            <v>0</v>
          </cell>
          <cell r="AG303">
            <v>0</v>
          </cell>
          <cell r="AH303">
            <v>0</v>
          </cell>
          <cell r="AJ303" t="str">
            <v/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</row>
        <row r="304">
          <cell r="I304">
            <v>0</v>
          </cell>
          <cell r="J304">
            <v>0</v>
          </cell>
          <cell r="N304">
            <v>0</v>
          </cell>
          <cell r="O304">
            <v>0</v>
          </cell>
          <cell r="P304">
            <v>0</v>
          </cell>
          <cell r="R304">
            <v>0</v>
          </cell>
          <cell r="S304">
            <v>0</v>
          </cell>
          <cell r="T304">
            <v>0</v>
          </cell>
          <cell r="V304">
            <v>0</v>
          </cell>
          <cell r="X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F304">
            <v>0</v>
          </cell>
          <cell r="AG304">
            <v>0</v>
          </cell>
          <cell r="AH304">
            <v>0</v>
          </cell>
          <cell r="AJ304" t="str">
            <v/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</row>
        <row r="305">
          <cell r="I305">
            <v>0</v>
          </cell>
          <cell r="J305">
            <v>0</v>
          </cell>
          <cell r="N305">
            <v>0</v>
          </cell>
          <cell r="O305">
            <v>0</v>
          </cell>
          <cell r="P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X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F305">
            <v>0</v>
          </cell>
          <cell r="AG305">
            <v>0</v>
          </cell>
          <cell r="AH305">
            <v>0</v>
          </cell>
          <cell r="AJ305" t="str">
            <v/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</row>
        <row r="306">
          <cell r="I306">
            <v>0</v>
          </cell>
          <cell r="J306">
            <v>0</v>
          </cell>
          <cell r="N306">
            <v>0</v>
          </cell>
          <cell r="O306">
            <v>0</v>
          </cell>
          <cell r="P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X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F306">
            <v>0</v>
          </cell>
          <cell r="AG306">
            <v>0</v>
          </cell>
          <cell r="AH306">
            <v>0</v>
          </cell>
          <cell r="AJ306" t="str">
            <v/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</row>
        <row r="307">
          <cell r="I307">
            <v>0</v>
          </cell>
          <cell r="J307">
            <v>0</v>
          </cell>
          <cell r="N307">
            <v>0</v>
          </cell>
          <cell r="O307">
            <v>0</v>
          </cell>
          <cell r="P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X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F307">
            <v>0</v>
          </cell>
          <cell r="AG307">
            <v>0</v>
          </cell>
          <cell r="AH307">
            <v>0</v>
          </cell>
          <cell r="AJ307" t="str">
            <v/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</row>
        <row r="308">
          <cell r="I308">
            <v>0</v>
          </cell>
          <cell r="J308">
            <v>0</v>
          </cell>
          <cell r="N308">
            <v>0</v>
          </cell>
          <cell r="O308">
            <v>0</v>
          </cell>
          <cell r="P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X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F308">
            <v>0</v>
          </cell>
          <cell r="AG308">
            <v>0</v>
          </cell>
          <cell r="AH308">
            <v>0</v>
          </cell>
          <cell r="AJ308" t="str">
            <v/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</row>
        <row r="309">
          <cell r="I309">
            <v>0</v>
          </cell>
          <cell r="J309">
            <v>0</v>
          </cell>
          <cell r="N309">
            <v>0</v>
          </cell>
          <cell r="O309">
            <v>0</v>
          </cell>
          <cell r="P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X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F309">
            <v>0</v>
          </cell>
          <cell r="AG309">
            <v>0</v>
          </cell>
          <cell r="AH309">
            <v>0</v>
          </cell>
          <cell r="AJ309" t="str">
            <v/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</row>
        <row r="310">
          <cell r="I310">
            <v>0</v>
          </cell>
          <cell r="J310">
            <v>0</v>
          </cell>
          <cell r="N310">
            <v>0</v>
          </cell>
          <cell r="O310">
            <v>0</v>
          </cell>
          <cell r="P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X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F310">
            <v>0</v>
          </cell>
          <cell r="AG310">
            <v>0</v>
          </cell>
          <cell r="AH310">
            <v>0</v>
          </cell>
          <cell r="AJ310" t="str">
            <v/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</row>
        <row r="311">
          <cell r="I311">
            <v>0</v>
          </cell>
          <cell r="J311">
            <v>0</v>
          </cell>
          <cell r="N311">
            <v>0</v>
          </cell>
          <cell r="O311">
            <v>0</v>
          </cell>
          <cell r="P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X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F311">
            <v>0</v>
          </cell>
          <cell r="AG311">
            <v>0</v>
          </cell>
          <cell r="AH311">
            <v>0</v>
          </cell>
          <cell r="AJ311" t="str">
            <v/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</row>
        <row r="312">
          <cell r="I312">
            <v>0</v>
          </cell>
          <cell r="J312">
            <v>0</v>
          </cell>
          <cell r="N312">
            <v>0</v>
          </cell>
          <cell r="O312">
            <v>0</v>
          </cell>
          <cell r="P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X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F312">
            <v>0</v>
          </cell>
          <cell r="AG312">
            <v>0</v>
          </cell>
          <cell r="AH312">
            <v>0</v>
          </cell>
          <cell r="AJ312" t="str">
            <v/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</row>
        <row r="313">
          <cell r="I313">
            <v>0</v>
          </cell>
          <cell r="J313">
            <v>0</v>
          </cell>
          <cell r="N313">
            <v>0</v>
          </cell>
          <cell r="O313">
            <v>0</v>
          </cell>
          <cell r="P313">
            <v>0</v>
          </cell>
          <cell r="R313">
            <v>0</v>
          </cell>
          <cell r="S313">
            <v>0</v>
          </cell>
          <cell r="T313">
            <v>0</v>
          </cell>
          <cell r="V313">
            <v>0</v>
          </cell>
          <cell r="X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F313">
            <v>0</v>
          </cell>
          <cell r="AG313">
            <v>0</v>
          </cell>
          <cell r="AH313">
            <v>0</v>
          </cell>
          <cell r="AJ313" t="str">
            <v/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</row>
        <row r="314">
          <cell r="I314">
            <v>0</v>
          </cell>
          <cell r="J314">
            <v>0</v>
          </cell>
          <cell r="N314">
            <v>0</v>
          </cell>
          <cell r="O314">
            <v>0</v>
          </cell>
          <cell r="P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0</v>
          </cell>
          <cell r="X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F314">
            <v>0</v>
          </cell>
          <cell r="AG314">
            <v>0</v>
          </cell>
          <cell r="AH314">
            <v>0</v>
          </cell>
          <cell r="AJ314" t="str">
            <v/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</row>
        <row r="315">
          <cell r="I315">
            <v>0</v>
          </cell>
          <cell r="J315">
            <v>0</v>
          </cell>
          <cell r="N315">
            <v>0</v>
          </cell>
          <cell r="O315">
            <v>0</v>
          </cell>
          <cell r="P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X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F315">
            <v>0</v>
          </cell>
          <cell r="AG315">
            <v>0</v>
          </cell>
          <cell r="AH315">
            <v>0</v>
          </cell>
          <cell r="AJ315" t="str">
            <v/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</row>
        <row r="316">
          <cell r="I316">
            <v>0</v>
          </cell>
          <cell r="J316">
            <v>0</v>
          </cell>
          <cell r="N316">
            <v>0</v>
          </cell>
          <cell r="O316">
            <v>0</v>
          </cell>
          <cell r="P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X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F316">
            <v>0</v>
          </cell>
          <cell r="AG316">
            <v>0</v>
          </cell>
          <cell r="AH316">
            <v>0</v>
          </cell>
          <cell r="AJ316" t="str">
            <v/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</row>
        <row r="317">
          <cell r="I317">
            <v>0</v>
          </cell>
          <cell r="J317">
            <v>0</v>
          </cell>
          <cell r="N317">
            <v>0</v>
          </cell>
          <cell r="O317">
            <v>0</v>
          </cell>
          <cell r="P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X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F317">
            <v>0</v>
          </cell>
          <cell r="AG317">
            <v>0</v>
          </cell>
          <cell r="AH317">
            <v>0</v>
          </cell>
          <cell r="AJ317" t="str">
            <v/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</row>
        <row r="318">
          <cell r="I318">
            <v>0</v>
          </cell>
          <cell r="J318">
            <v>0</v>
          </cell>
          <cell r="N318">
            <v>0</v>
          </cell>
          <cell r="O318">
            <v>0</v>
          </cell>
          <cell r="P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X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F318">
            <v>0</v>
          </cell>
          <cell r="AG318">
            <v>0</v>
          </cell>
          <cell r="AH318">
            <v>0</v>
          </cell>
          <cell r="AJ318" t="str">
            <v/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</row>
        <row r="319">
          <cell r="I319">
            <v>0</v>
          </cell>
          <cell r="J319">
            <v>0</v>
          </cell>
          <cell r="N319">
            <v>0</v>
          </cell>
          <cell r="O319">
            <v>0</v>
          </cell>
          <cell r="P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X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F319">
            <v>0</v>
          </cell>
          <cell r="AG319">
            <v>0</v>
          </cell>
          <cell r="AH319">
            <v>0</v>
          </cell>
          <cell r="AJ319" t="str">
            <v/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</row>
        <row r="320">
          <cell r="I320">
            <v>0</v>
          </cell>
          <cell r="J320">
            <v>0</v>
          </cell>
          <cell r="N320">
            <v>0</v>
          </cell>
          <cell r="O320">
            <v>0</v>
          </cell>
          <cell r="P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X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F320">
            <v>0</v>
          </cell>
          <cell r="AG320">
            <v>0</v>
          </cell>
          <cell r="AH320">
            <v>0</v>
          </cell>
          <cell r="AJ320" t="str">
            <v/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</row>
        <row r="321">
          <cell r="I321">
            <v>0</v>
          </cell>
          <cell r="J321">
            <v>0</v>
          </cell>
          <cell r="N321">
            <v>0</v>
          </cell>
          <cell r="O321">
            <v>0</v>
          </cell>
          <cell r="P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X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F321">
            <v>0</v>
          </cell>
          <cell r="AG321">
            <v>0</v>
          </cell>
          <cell r="AH321">
            <v>0</v>
          </cell>
          <cell r="AJ321" t="str">
            <v/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</row>
        <row r="322">
          <cell r="I322">
            <v>0</v>
          </cell>
          <cell r="J322">
            <v>0</v>
          </cell>
          <cell r="N322">
            <v>0</v>
          </cell>
          <cell r="O322">
            <v>0</v>
          </cell>
          <cell r="P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X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F322">
            <v>0</v>
          </cell>
          <cell r="AG322">
            <v>0</v>
          </cell>
          <cell r="AH322">
            <v>0</v>
          </cell>
          <cell r="AJ322" t="str">
            <v/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</row>
        <row r="323">
          <cell r="I323">
            <v>0</v>
          </cell>
          <cell r="J323">
            <v>0</v>
          </cell>
          <cell r="N323">
            <v>0</v>
          </cell>
          <cell r="O323">
            <v>0</v>
          </cell>
          <cell r="P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0</v>
          </cell>
          <cell r="X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F323">
            <v>0</v>
          </cell>
          <cell r="AG323">
            <v>0</v>
          </cell>
          <cell r="AH323">
            <v>0</v>
          </cell>
          <cell r="AJ323" t="str">
            <v/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</row>
        <row r="324">
          <cell r="I324">
            <v>0</v>
          </cell>
          <cell r="J324">
            <v>0</v>
          </cell>
          <cell r="N324">
            <v>0</v>
          </cell>
          <cell r="O324">
            <v>0</v>
          </cell>
          <cell r="P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0</v>
          </cell>
          <cell r="X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F324">
            <v>0</v>
          </cell>
          <cell r="AG324">
            <v>0</v>
          </cell>
          <cell r="AH324">
            <v>0</v>
          </cell>
          <cell r="AJ324" t="str">
            <v/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</row>
        <row r="325">
          <cell r="I325">
            <v>0</v>
          </cell>
          <cell r="J325">
            <v>0</v>
          </cell>
          <cell r="N325">
            <v>0</v>
          </cell>
          <cell r="O325">
            <v>0</v>
          </cell>
          <cell r="P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X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F325">
            <v>0</v>
          </cell>
          <cell r="AG325">
            <v>0</v>
          </cell>
          <cell r="AH325">
            <v>0</v>
          </cell>
          <cell r="AJ325" t="str">
            <v/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</row>
        <row r="326">
          <cell r="I326">
            <v>0</v>
          </cell>
          <cell r="J326">
            <v>0</v>
          </cell>
          <cell r="N326">
            <v>0</v>
          </cell>
          <cell r="O326">
            <v>0</v>
          </cell>
          <cell r="P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X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F326">
            <v>0</v>
          </cell>
          <cell r="AG326">
            <v>0</v>
          </cell>
          <cell r="AH326">
            <v>0</v>
          </cell>
          <cell r="AJ326" t="str">
            <v/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</row>
        <row r="327">
          <cell r="I327">
            <v>0</v>
          </cell>
          <cell r="J327">
            <v>0</v>
          </cell>
          <cell r="N327">
            <v>0</v>
          </cell>
          <cell r="O327">
            <v>0</v>
          </cell>
          <cell r="P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X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F327">
            <v>0</v>
          </cell>
          <cell r="AG327">
            <v>0</v>
          </cell>
          <cell r="AH327">
            <v>0</v>
          </cell>
          <cell r="AJ327" t="str">
            <v/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</row>
        <row r="328">
          <cell r="I328">
            <v>0</v>
          </cell>
          <cell r="J328">
            <v>0</v>
          </cell>
          <cell r="N328">
            <v>0</v>
          </cell>
          <cell r="O328">
            <v>0</v>
          </cell>
          <cell r="P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X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F328">
            <v>0</v>
          </cell>
          <cell r="AG328">
            <v>0</v>
          </cell>
          <cell r="AH328">
            <v>0</v>
          </cell>
          <cell r="AJ328" t="str">
            <v/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</row>
        <row r="329">
          <cell r="I329">
            <v>0</v>
          </cell>
          <cell r="J329">
            <v>0</v>
          </cell>
          <cell r="N329">
            <v>0</v>
          </cell>
          <cell r="O329">
            <v>0</v>
          </cell>
          <cell r="P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X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F329">
            <v>0</v>
          </cell>
          <cell r="AG329">
            <v>0</v>
          </cell>
          <cell r="AH329">
            <v>0</v>
          </cell>
          <cell r="AJ329" t="str">
            <v/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</row>
        <row r="330">
          <cell r="I330">
            <v>0</v>
          </cell>
          <cell r="J330">
            <v>0</v>
          </cell>
          <cell r="N330">
            <v>0</v>
          </cell>
          <cell r="O330">
            <v>0</v>
          </cell>
          <cell r="P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X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F330">
            <v>0</v>
          </cell>
          <cell r="AG330">
            <v>0</v>
          </cell>
          <cell r="AH330">
            <v>0</v>
          </cell>
          <cell r="AJ330" t="str">
            <v/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</row>
        <row r="331">
          <cell r="I331">
            <v>0</v>
          </cell>
          <cell r="J331">
            <v>0</v>
          </cell>
          <cell r="N331">
            <v>0</v>
          </cell>
          <cell r="O331">
            <v>0</v>
          </cell>
          <cell r="P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X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F331">
            <v>0</v>
          </cell>
          <cell r="AG331">
            <v>0</v>
          </cell>
          <cell r="AH331">
            <v>0</v>
          </cell>
          <cell r="AJ331" t="str">
            <v/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</row>
        <row r="332">
          <cell r="I332">
            <v>0</v>
          </cell>
          <cell r="J332">
            <v>0</v>
          </cell>
          <cell r="N332">
            <v>0</v>
          </cell>
          <cell r="O332">
            <v>0</v>
          </cell>
          <cell r="P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X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F332">
            <v>0</v>
          </cell>
          <cell r="AG332">
            <v>0</v>
          </cell>
          <cell r="AH332">
            <v>0</v>
          </cell>
          <cell r="AJ332" t="str">
            <v/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</row>
        <row r="333">
          <cell r="I333">
            <v>0</v>
          </cell>
          <cell r="J333">
            <v>0</v>
          </cell>
          <cell r="N333">
            <v>0</v>
          </cell>
          <cell r="O333">
            <v>0</v>
          </cell>
          <cell r="P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0</v>
          </cell>
          <cell r="X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F333">
            <v>0</v>
          </cell>
          <cell r="AG333">
            <v>0</v>
          </cell>
          <cell r="AH333">
            <v>0</v>
          </cell>
          <cell r="AJ333" t="str">
            <v/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</row>
        <row r="334">
          <cell r="I334">
            <v>0</v>
          </cell>
          <cell r="J334">
            <v>0</v>
          </cell>
          <cell r="N334">
            <v>0</v>
          </cell>
          <cell r="O334">
            <v>0</v>
          </cell>
          <cell r="P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0</v>
          </cell>
          <cell r="X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F334">
            <v>0</v>
          </cell>
          <cell r="AG334">
            <v>0</v>
          </cell>
          <cell r="AH334">
            <v>0</v>
          </cell>
          <cell r="AJ334" t="str">
            <v/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</row>
        <row r="335">
          <cell r="I335">
            <v>0</v>
          </cell>
          <cell r="J335">
            <v>0</v>
          </cell>
          <cell r="N335">
            <v>0</v>
          </cell>
          <cell r="O335">
            <v>0</v>
          </cell>
          <cell r="P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X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F335">
            <v>0</v>
          </cell>
          <cell r="AG335">
            <v>0</v>
          </cell>
          <cell r="AH335">
            <v>0</v>
          </cell>
          <cell r="AJ335" t="str">
            <v/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</row>
        <row r="336">
          <cell r="I336">
            <v>0</v>
          </cell>
          <cell r="J336">
            <v>0</v>
          </cell>
          <cell r="N336">
            <v>0</v>
          </cell>
          <cell r="O336">
            <v>0</v>
          </cell>
          <cell r="P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X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F336">
            <v>0</v>
          </cell>
          <cell r="AG336">
            <v>0</v>
          </cell>
          <cell r="AH336">
            <v>0</v>
          </cell>
          <cell r="AJ336" t="str">
            <v/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</row>
        <row r="337">
          <cell r="I337">
            <v>0</v>
          </cell>
          <cell r="J337">
            <v>0</v>
          </cell>
          <cell r="N337">
            <v>0</v>
          </cell>
          <cell r="O337">
            <v>0</v>
          </cell>
          <cell r="P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X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F337">
            <v>0</v>
          </cell>
          <cell r="AG337">
            <v>0</v>
          </cell>
          <cell r="AH337">
            <v>0</v>
          </cell>
          <cell r="AJ337" t="str">
            <v/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</row>
        <row r="338">
          <cell r="I338">
            <v>0</v>
          </cell>
          <cell r="J338">
            <v>0</v>
          </cell>
          <cell r="N338">
            <v>0</v>
          </cell>
          <cell r="O338">
            <v>0</v>
          </cell>
          <cell r="P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X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F338">
            <v>0</v>
          </cell>
          <cell r="AG338">
            <v>0</v>
          </cell>
          <cell r="AH338">
            <v>0</v>
          </cell>
          <cell r="AJ338" t="str">
            <v/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</row>
        <row r="339">
          <cell r="I339">
            <v>0</v>
          </cell>
          <cell r="J339">
            <v>0</v>
          </cell>
          <cell r="N339">
            <v>0</v>
          </cell>
          <cell r="O339">
            <v>0</v>
          </cell>
          <cell r="P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X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F339">
            <v>0</v>
          </cell>
          <cell r="AG339">
            <v>0</v>
          </cell>
          <cell r="AH339">
            <v>0</v>
          </cell>
          <cell r="AJ339" t="str">
            <v/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</row>
        <row r="340">
          <cell r="I340">
            <v>0</v>
          </cell>
          <cell r="J340">
            <v>0</v>
          </cell>
          <cell r="N340">
            <v>0</v>
          </cell>
          <cell r="O340">
            <v>0</v>
          </cell>
          <cell r="P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X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F340">
            <v>0</v>
          </cell>
          <cell r="AG340">
            <v>0</v>
          </cell>
          <cell r="AH340">
            <v>0</v>
          </cell>
          <cell r="AJ340" t="str">
            <v/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</row>
        <row r="341">
          <cell r="I341">
            <v>0</v>
          </cell>
          <cell r="J341">
            <v>0</v>
          </cell>
          <cell r="N341">
            <v>0</v>
          </cell>
          <cell r="O341">
            <v>0</v>
          </cell>
          <cell r="P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X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F341">
            <v>0</v>
          </cell>
          <cell r="AG341">
            <v>0</v>
          </cell>
          <cell r="AH341">
            <v>0</v>
          </cell>
          <cell r="AJ341" t="str">
            <v/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</row>
        <row r="342">
          <cell r="I342">
            <v>0</v>
          </cell>
          <cell r="J342">
            <v>0</v>
          </cell>
          <cell r="N342">
            <v>0</v>
          </cell>
          <cell r="O342">
            <v>0</v>
          </cell>
          <cell r="P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X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F342">
            <v>0</v>
          </cell>
          <cell r="AG342">
            <v>0</v>
          </cell>
          <cell r="AH342">
            <v>0</v>
          </cell>
          <cell r="AJ342" t="str">
            <v/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</row>
        <row r="343">
          <cell r="I343">
            <v>0</v>
          </cell>
          <cell r="J343">
            <v>0</v>
          </cell>
          <cell r="N343">
            <v>0</v>
          </cell>
          <cell r="O343">
            <v>0</v>
          </cell>
          <cell r="P343">
            <v>0</v>
          </cell>
          <cell r="R343">
            <v>0</v>
          </cell>
          <cell r="S343">
            <v>0</v>
          </cell>
          <cell r="T343">
            <v>0</v>
          </cell>
          <cell r="V343">
            <v>0</v>
          </cell>
          <cell r="X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F343">
            <v>0</v>
          </cell>
          <cell r="AG343">
            <v>0</v>
          </cell>
          <cell r="AH343">
            <v>0</v>
          </cell>
          <cell r="AJ343" t="str">
            <v/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</row>
        <row r="344">
          <cell r="I344">
            <v>0</v>
          </cell>
          <cell r="J344">
            <v>0</v>
          </cell>
          <cell r="N344">
            <v>0</v>
          </cell>
          <cell r="O344">
            <v>0</v>
          </cell>
          <cell r="P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0</v>
          </cell>
          <cell r="X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F344">
            <v>0</v>
          </cell>
          <cell r="AG344">
            <v>0</v>
          </cell>
          <cell r="AH344">
            <v>0</v>
          </cell>
          <cell r="AJ344" t="str">
            <v/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</row>
        <row r="345">
          <cell r="I345">
            <v>0</v>
          </cell>
          <cell r="J345">
            <v>0</v>
          </cell>
          <cell r="N345">
            <v>0</v>
          </cell>
          <cell r="O345">
            <v>0</v>
          </cell>
          <cell r="P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X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F345">
            <v>0</v>
          </cell>
          <cell r="AG345">
            <v>0</v>
          </cell>
          <cell r="AH345">
            <v>0</v>
          </cell>
          <cell r="AJ345" t="str">
            <v/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</row>
        <row r="346">
          <cell r="I346">
            <v>0</v>
          </cell>
          <cell r="J346">
            <v>0</v>
          </cell>
          <cell r="N346">
            <v>0</v>
          </cell>
          <cell r="O346">
            <v>0</v>
          </cell>
          <cell r="P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X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F346">
            <v>0</v>
          </cell>
          <cell r="AG346">
            <v>0</v>
          </cell>
          <cell r="AH346">
            <v>0</v>
          </cell>
          <cell r="AJ346" t="str">
            <v/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</row>
        <row r="347">
          <cell r="I347">
            <v>0</v>
          </cell>
          <cell r="J347">
            <v>0</v>
          </cell>
          <cell r="N347">
            <v>0</v>
          </cell>
          <cell r="O347">
            <v>0</v>
          </cell>
          <cell r="P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X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F347">
            <v>0</v>
          </cell>
          <cell r="AG347">
            <v>0</v>
          </cell>
          <cell r="AH347">
            <v>0</v>
          </cell>
          <cell r="AJ347" t="str">
            <v/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</row>
        <row r="348">
          <cell r="I348">
            <v>0</v>
          </cell>
          <cell r="J348">
            <v>0</v>
          </cell>
          <cell r="N348">
            <v>0</v>
          </cell>
          <cell r="O348">
            <v>0</v>
          </cell>
          <cell r="P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X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F348">
            <v>0</v>
          </cell>
          <cell r="AG348">
            <v>0</v>
          </cell>
          <cell r="AH348">
            <v>0</v>
          </cell>
          <cell r="AJ348" t="str">
            <v/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</row>
        <row r="349">
          <cell r="I349">
            <v>0</v>
          </cell>
          <cell r="J349">
            <v>0</v>
          </cell>
          <cell r="N349">
            <v>0</v>
          </cell>
          <cell r="O349">
            <v>0</v>
          </cell>
          <cell r="P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X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F349">
            <v>0</v>
          </cell>
          <cell r="AG349">
            <v>0</v>
          </cell>
          <cell r="AH349">
            <v>0</v>
          </cell>
          <cell r="AJ349" t="str">
            <v/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</row>
        <row r="350">
          <cell r="I350">
            <v>0</v>
          </cell>
          <cell r="J350">
            <v>0</v>
          </cell>
          <cell r="N350">
            <v>0</v>
          </cell>
          <cell r="O350">
            <v>0</v>
          </cell>
          <cell r="P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X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F350">
            <v>0</v>
          </cell>
          <cell r="AG350">
            <v>0</v>
          </cell>
          <cell r="AH350">
            <v>0</v>
          </cell>
          <cell r="AJ350" t="str">
            <v/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</row>
        <row r="351">
          <cell r="I351">
            <v>0</v>
          </cell>
          <cell r="J351">
            <v>0</v>
          </cell>
          <cell r="N351">
            <v>0</v>
          </cell>
          <cell r="O351">
            <v>0</v>
          </cell>
          <cell r="P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X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F351">
            <v>0</v>
          </cell>
          <cell r="AG351">
            <v>0</v>
          </cell>
          <cell r="AH351">
            <v>0</v>
          </cell>
          <cell r="AJ351" t="str">
            <v/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</row>
        <row r="352">
          <cell r="I352">
            <v>0</v>
          </cell>
          <cell r="J352">
            <v>0</v>
          </cell>
          <cell r="N352">
            <v>0</v>
          </cell>
          <cell r="O352">
            <v>0</v>
          </cell>
          <cell r="P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X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F352">
            <v>0</v>
          </cell>
          <cell r="AG352">
            <v>0</v>
          </cell>
          <cell r="AH352">
            <v>0</v>
          </cell>
          <cell r="AJ352" t="str">
            <v/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</row>
        <row r="353">
          <cell r="I353">
            <v>0</v>
          </cell>
          <cell r="J353">
            <v>0</v>
          </cell>
          <cell r="N353">
            <v>0</v>
          </cell>
          <cell r="O353">
            <v>0</v>
          </cell>
          <cell r="P353">
            <v>0</v>
          </cell>
          <cell r="R353">
            <v>0</v>
          </cell>
          <cell r="S353">
            <v>0</v>
          </cell>
          <cell r="T353">
            <v>0</v>
          </cell>
          <cell r="V353">
            <v>0</v>
          </cell>
          <cell r="X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F353">
            <v>0</v>
          </cell>
          <cell r="AG353">
            <v>0</v>
          </cell>
          <cell r="AH353">
            <v>0</v>
          </cell>
          <cell r="AJ353" t="str">
            <v/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</row>
        <row r="354">
          <cell r="I354">
            <v>0</v>
          </cell>
          <cell r="J354">
            <v>0</v>
          </cell>
          <cell r="N354">
            <v>0</v>
          </cell>
          <cell r="O354">
            <v>0</v>
          </cell>
          <cell r="P354">
            <v>0</v>
          </cell>
          <cell r="R354">
            <v>0</v>
          </cell>
          <cell r="S354">
            <v>0</v>
          </cell>
          <cell r="T354">
            <v>0</v>
          </cell>
          <cell r="V354">
            <v>0</v>
          </cell>
          <cell r="X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F354">
            <v>0</v>
          </cell>
          <cell r="AG354">
            <v>0</v>
          </cell>
          <cell r="AH354">
            <v>0</v>
          </cell>
          <cell r="AJ354" t="str">
            <v/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</row>
        <row r="355">
          <cell r="I355">
            <v>0</v>
          </cell>
          <cell r="J355">
            <v>0</v>
          </cell>
          <cell r="N355">
            <v>0</v>
          </cell>
          <cell r="O355">
            <v>0</v>
          </cell>
          <cell r="P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X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F355">
            <v>0</v>
          </cell>
          <cell r="AG355">
            <v>0</v>
          </cell>
          <cell r="AH355">
            <v>0</v>
          </cell>
          <cell r="AJ355" t="str">
            <v/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</row>
        <row r="356">
          <cell r="I356">
            <v>0</v>
          </cell>
          <cell r="J356">
            <v>0</v>
          </cell>
          <cell r="N356">
            <v>0</v>
          </cell>
          <cell r="O356">
            <v>0</v>
          </cell>
          <cell r="P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X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F356">
            <v>0</v>
          </cell>
          <cell r="AG356">
            <v>0</v>
          </cell>
          <cell r="AH356">
            <v>0</v>
          </cell>
          <cell r="AJ356" t="str">
            <v/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</row>
        <row r="357">
          <cell r="I357">
            <v>0</v>
          </cell>
          <cell r="J357">
            <v>0</v>
          </cell>
          <cell r="N357">
            <v>0</v>
          </cell>
          <cell r="O357">
            <v>0</v>
          </cell>
          <cell r="P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X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F357">
            <v>0</v>
          </cell>
          <cell r="AG357">
            <v>0</v>
          </cell>
          <cell r="AH357">
            <v>0</v>
          </cell>
          <cell r="AJ357" t="str">
            <v/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</row>
        <row r="358">
          <cell r="I358">
            <v>0</v>
          </cell>
          <cell r="J358">
            <v>0</v>
          </cell>
          <cell r="N358">
            <v>0</v>
          </cell>
          <cell r="O358">
            <v>0</v>
          </cell>
          <cell r="P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X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F358">
            <v>0</v>
          </cell>
          <cell r="AG358">
            <v>0</v>
          </cell>
          <cell r="AH358">
            <v>0</v>
          </cell>
          <cell r="AJ358" t="str">
            <v/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</row>
        <row r="359">
          <cell r="I359">
            <v>0</v>
          </cell>
          <cell r="J359">
            <v>0</v>
          </cell>
          <cell r="N359">
            <v>0</v>
          </cell>
          <cell r="O359">
            <v>0</v>
          </cell>
          <cell r="P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X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F359">
            <v>0</v>
          </cell>
          <cell r="AG359">
            <v>0</v>
          </cell>
          <cell r="AH359">
            <v>0</v>
          </cell>
          <cell r="AJ359" t="str">
            <v/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</row>
        <row r="360">
          <cell r="I360">
            <v>0</v>
          </cell>
          <cell r="J360">
            <v>0</v>
          </cell>
          <cell r="N360">
            <v>0</v>
          </cell>
          <cell r="O360">
            <v>0</v>
          </cell>
          <cell r="P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X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F360">
            <v>0</v>
          </cell>
          <cell r="AG360">
            <v>0</v>
          </cell>
          <cell r="AH360">
            <v>0</v>
          </cell>
          <cell r="AJ360" t="str">
            <v/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</row>
        <row r="361">
          <cell r="I361">
            <v>0</v>
          </cell>
          <cell r="J361">
            <v>0</v>
          </cell>
          <cell r="N361">
            <v>0</v>
          </cell>
          <cell r="O361">
            <v>0</v>
          </cell>
          <cell r="P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X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F361">
            <v>0</v>
          </cell>
          <cell r="AG361">
            <v>0</v>
          </cell>
          <cell r="AH361">
            <v>0</v>
          </cell>
          <cell r="AJ361" t="str">
            <v/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</row>
        <row r="362">
          <cell r="I362">
            <v>0</v>
          </cell>
          <cell r="J362">
            <v>0</v>
          </cell>
          <cell r="N362">
            <v>0</v>
          </cell>
          <cell r="O362">
            <v>0</v>
          </cell>
          <cell r="P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X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F362">
            <v>0</v>
          </cell>
          <cell r="AG362">
            <v>0</v>
          </cell>
          <cell r="AH362">
            <v>0</v>
          </cell>
          <cell r="AJ362" t="str">
            <v/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</row>
        <row r="363">
          <cell r="I363">
            <v>0</v>
          </cell>
          <cell r="J363">
            <v>0</v>
          </cell>
          <cell r="N363">
            <v>0</v>
          </cell>
          <cell r="O363">
            <v>0</v>
          </cell>
          <cell r="P363">
            <v>0</v>
          </cell>
          <cell r="R363">
            <v>0</v>
          </cell>
          <cell r="S363">
            <v>0</v>
          </cell>
          <cell r="T363">
            <v>0</v>
          </cell>
          <cell r="V363">
            <v>0</v>
          </cell>
          <cell r="X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F363">
            <v>0</v>
          </cell>
          <cell r="AG363">
            <v>0</v>
          </cell>
          <cell r="AH363">
            <v>0</v>
          </cell>
          <cell r="AJ363" t="str">
            <v/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</row>
        <row r="364">
          <cell r="I364">
            <v>0</v>
          </cell>
          <cell r="J364">
            <v>0</v>
          </cell>
          <cell r="N364">
            <v>0</v>
          </cell>
          <cell r="O364">
            <v>0</v>
          </cell>
          <cell r="P364">
            <v>0</v>
          </cell>
          <cell r="R364">
            <v>0</v>
          </cell>
          <cell r="S364">
            <v>0</v>
          </cell>
          <cell r="T364">
            <v>0</v>
          </cell>
          <cell r="V364">
            <v>0</v>
          </cell>
          <cell r="X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F364">
            <v>0</v>
          </cell>
          <cell r="AG364">
            <v>0</v>
          </cell>
          <cell r="AH364">
            <v>0</v>
          </cell>
          <cell r="AJ364" t="str">
            <v/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</row>
        <row r="365">
          <cell r="I365">
            <v>0</v>
          </cell>
          <cell r="J365">
            <v>0</v>
          </cell>
          <cell r="N365">
            <v>0</v>
          </cell>
          <cell r="O365">
            <v>0</v>
          </cell>
          <cell r="P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X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F365">
            <v>0</v>
          </cell>
          <cell r="AG365">
            <v>0</v>
          </cell>
          <cell r="AH365">
            <v>0</v>
          </cell>
          <cell r="AJ365" t="str">
            <v/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</row>
        <row r="366">
          <cell r="I366">
            <v>0</v>
          </cell>
          <cell r="J366">
            <v>0</v>
          </cell>
          <cell r="N366">
            <v>0</v>
          </cell>
          <cell r="O366">
            <v>0</v>
          </cell>
          <cell r="P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X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F366">
            <v>0</v>
          </cell>
          <cell r="AG366">
            <v>0</v>
          </cell>
          <cell r="AH366">
            <v>0</v>
          </cell>
          <cell r="AJ366" t="str">
            <v/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</row>
        <row r="367">
          <cell r="I367">
            <v>0</v>
          </cell>
          <cell r="J367">
            <v>0</v>
          </cell>
          <cell r="N367">
            <v>0</v>
          </cell>
          <cell r="O367">
            <v>0</v>
          </cell>
          <cell r="P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X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F367">
            <v>0</v>
          </cell>
          <cell r="AG367">
            <v>0</v>
          </cell>
          <cell r="AH367">
            <v>0</v>
          </cell>
          <cell r="AJ367" t="str">
            <v/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</row>
        <row r="368">
          <cell r="I368">
            <v>0</v>
          </cell>
          <cell r="J368">
            <v>0</v>
          </cell>
          <cell r="N368">
            <v>0</v>
          </cell>
          <cell r="O368">
            <v>0</v>
          </cell>
          <cell r="P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X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F368">
            <v>0</v>
          </cell>
          <cell r="AG368">
            <v>0</v>
          </cell>
          <cell r="AH368">
            <v>0</v>
          </cell>
          <cell r="AJ368" t="str">
            <v/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</row>
        <row r="369">
          <cell r="I369">
            <v>0</v>
          </cell>
          <cell r="J369">
            <v>0</v>
          </cell>
          <cell r="N369">
            <v>0</v>
          </cell>
          <cell r="O369">
            <v>0</v>
          </cell>
          <cell r="P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X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F369">
            <v>0</v>
          </cell>
          <cell r="AG369">
            <v>0</v>
          </cell>
          <cell r="AH369">
            <v>0</v>
          </cell>
          <cell r="AJ369" t="str">
            <v/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</row>
        <row r="370">
          <cell r="I370">
            <v>0</v>
          </cell>
          <cell r="J370">
            <v>0</v>
          </cell>
          <cell r="N370">
            <v>0</v>
          </cell>
          <cell r="O370">
            <v>0</v>
          </cell>
          <cell r="P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X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F370">
            <v>0</v>
          </cell>
          <cell r="AG370">
            <v>0</v>
          </cell>
          <cell r="AH370">
            <v>0</v>
          </cell>
          <cell r="AJ370" t="str">
            <v/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</row>
        <row r="371">
          <cell r="I371">
            <v>0</v>
          </cell>
          <cell r="J371">
            <v>0</v>
          </cell>
          <cell r="N371">
            <v>0</v>
          </cell>
          <cell r="O371">
            <v>0</v>
          </cell>
          <cell r="P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X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F371">
            <v>0</v>
          </cell>
          <cell r="AG371">
            <v>0</v>
          </cell>
          <cell r="AH371">
            <v>0</v>
          </cell>
          <cell r="AJ371" t="str">
            <v/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</row>
        <row r="372">
          <cell r="I372">
            <v>0</v>
          </cell>
          <cell r="J372">
            <v>0</v>
          </cell>
          <cell r="N372">
            <v>0</v>
          </cell>
          <cell r="O372">
            <v>0</v>
          </cell>
          <cell r="P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X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F372">
            <v>0</v>
          </cell>
          <cell r="AG372">
            <v>0</v>
          </cell>
          <cell r="AH372">
            <v>0</v>
          </cell>
          <cell r="AJ372" t="str">
            <v/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</row>
        <row r="373">
          <cell r="I373">
            <v>0</v>
          </cell>
          <cell r="J373">
            <v>0</v>
          </cell>
          <cell r="N373">
            <v>0</v>
          </cell>
          <cell r="O373">
            <v>0</v>
          </cell>
          <cell r="P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0</v>
          </cell>
          <cell r="X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F373">
            <v>0</v>
          </cell>
          <cell r="AG373">
            <v>0</v>
          </cell>
          <cell r="AH373">
            <v>0</v>
          </cell>
          <cell r="AJ373" t="str">
            <v/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</row>
        <row r="374">
          <cell r="I374">
            <v>0</v>
          </cell>
          <cell r="J374">
            <v>0</v>
          </cell>
          <cell r="N374">
            <v>0</v>
          </cell>
          <cell r="O374">
            <v>0</v>
          </cell>
          <cell r="P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0</v>
          </cell>
          <cell r="X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F374">
            <v>0</v>
          </cell>
          <cell r="AG374">
            <v>0</v>
          </cell>
          <cell r="AH374">
            <v>0</v>
          </cell>
          <cell r="AJ374" t="str">
            <v/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</row>
        <row r="375">
          <cell r="I375">
            <v>0</v>
          </cell>
          <cell r="J375">
            <v>0</v>
          </cell>
          <cell r="N375">
            <v>0</v>
          </cell>
          <cell r="O375">
            <v>0</v>
          </cell>
          <cell r="P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0</v>
          </cell>
          <cell r="X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F375">
            <v>0</v>
          </cell>
          <cell r="AG375">
            <v>0</v>
          </cell>
          <cell r="AH375">
            <v>0</v>
          </cell>
          <cell r="AJ375" t="str">
            <v/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</row>
        <row r="376">
          <cell r="I376">
            <v>0</v>
          </cell>
          <cell r="J376">
            <v>0</v>
          </cell>
          <cell r="N376">
            <v>0</v>
          </cell>
          <cell r="O376">
            <v>0</v>
          </cell>
          <cell r="P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0</v>
          </cell>
          <cell r="X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F376">
            <v>0</v>
          </cell>
          <cell r="AG376">
            <v>0</v>
          </cell>
          <cell r="AH376">
            <v>0</v>
          </cell>
          <cell r="AJ376" t="str">
            <v/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</row>
        <row r="377">
          <cell r="I377">
            <v>0</v>
          </cell>
          <cell r="J377">
            <v>0</v>
          </cell>
          <cell r="N377">
            <v>0</v>
          </cell>
          <cell r="O377">
            <v>0</v>
          </cell>
          <cell r="P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0</v>
          </cell>
          <cell r="X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F377">
            <v>0</v>
          </cell>
          <cell r="AG377">
            <v>0</v>
          </cell>
          <cell r="AH377">
            <v>0</v>
          </cell>
          <cell r="AJ377" t="str">
            <v/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</row>
        <row r="378">
          <cell r="I378">
            <v>0</v>
          </cell>
          <cell r="J378">
            <v>0</v>
          </cell>
          <cell r="N378">
            <v>0</v>
          </cell>
          <cell r="O378">
            <v>0</v>
          </cell>
          <cell r="P378">
            <v>0</v>
          </cell>
          <cell r="R378">
            <v>0</v>
          </cell>
          <cell r="S378">
            <v>0</v>
          </cell>
          <cell r="T378">
            <v>0</v>
          </cell>
          <cell r="V378">
            <v>0</v>
          </cell>
          <cell r="X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F378">
            <v>0</v>
          </cell>
          <cell r="AG378">
            <v>0</v>
          </cell>
          <cell r="AH378">
            <v>0</v>
          </cell>
          <cell r="AJ378" t="str">
            <v/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</row>
        <row r="379">
          <cell r="I379">
            <v>0</v>
          </cell>
          <cell r="J379">
            <v>0</v>
          </cell>
          <cell r="N379">
            <v>0</v>
          </cell>
          <cell r="O379">
            <v>0</v>
          </cell>
          <cell r="P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0</v>
          </cell>
          <cell r="X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F379">
            <v>0</v>
          </cell>
          <cell r="AG379">
            <v>0</v>
          </cell>
          <cell r="AH379">
            <v>0</v>
          </cell>
          <cell r="AJ379" t="str">
            <v/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</row>
        <row r="380">
          <cell r="I380">
            <v>0</v>
          </cell>
          <cell r="J380">
            <v>0</v>
          </cell>
          <cell r="N380">
            <v>0</v>
          </cell>
          <cell r="O380">
            <v>0</v>
          </cell>
          <cell r="P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0</v>
          </cell>
          <cell r="X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F380">
            <v>0</v>
          </cell>
          <cell r="AG380">
            <v>0</v>
          </cell>
          <cell r="AH380">
            <v>0</v>
          </cell>
          <cell r="AJ380" t="str">
            <v/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</row>
        <row r="381">
          <cell r="I381">
            <v>0</v>
          </cell>
          <cell r="J381">
            <v>0</v>
          </cell>
          <cell r="N381">
            <v>0</v>
          </cell>
          <cell r="O381">
            <v>0</v>
          </cell>
          <cell r="P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0</v>
          </cell>
          <cell r="X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F381">
            <v>0</v>
          </cell>
          <cell r="AG381">
            <v>0</v>
          </cell>
          <cell r="AH381">
            <v>0</v>
          </cell>
          <cell r="AJ381" t="str">
            <v/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</row>
        <row r="382">
          <cell r="I382">
            <v>0</v>
          </cell>
          <cell r="J382">
            <v>0</v>
          </cell>
          <cell r="N382">
            <v>0</v>
          </cell>
          <cell r="O382">
            <v>0</v>
          </cell>
          <cell r="P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0</v>
          </cell>
          <cell r="X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F382">
            <v>0</v>
          </cell>
          <cell r="AG382">
            <v>0</v>
          </cell>
          <cell r="AH382">
            <v>0</v>
          </cell>
          <cell r="AJ382" t="str">
            <v/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</row>
        <row r="383">
          <cell r="I383">
            <v>0</v>
          </cell>
          <cell r="J383">
            <v>0</v>
          </cell>
          <cell r="N383">
            <v>0</v>
          </cell>
          <cell r="O383">
            <v>0</v>
          </cell>
          <cell r="P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0</v>
          </cell>
          <cell r="X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F383">
            <v>0</v>
          </cell>
          <cell r="AG383">
            <v>0</v>
          </cell>
          <cell r="AH383">
            <v>0</v>
          </cell>
          <cell r="AJ383" t="str">
            <v/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</row>
        <row r="384">
          <cell r="I384">
            <v>0</v>
          </cell>
          <cell r="J384">
            <v>0</v>
          </cell>
          <cell r="N384">
            <v>0</v>
          </cell>
          <cell r="O384">
            <v>0</v>
          </cell>
          <cell r="P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0</v>
          </cell>
          <cell r="X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F384">
            <v>0</v>
          </cell>
          <cell r="AG384">
            <v>0</v>
          </cell>
          <cell r="AH384">
            <v>0</v>
          </cell>
          <cell r="AJ384" t="str">
            <v/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</row>
        <row r="385">
          <cell r="I385">
            <v>0</v>
          </cell>
          <cell r="J385">
            <v>0</v>
          </cell>
          <cell r="N385">
            <v>0</v>
          </cell>
          <cell r="O385">
            <v>0</v>
          </cell>
          <cell r="P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0</v>
          </cell>
          <cell r="X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F385">
            <v>0</v>
          </cell>
          <cell r="AG385">
            <v>0</v>
          </cell>
          <cell r="AH385">
            <v>0</v>
          </cell>
          <cell r="AJ385" t="str">
            <v/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</row>
        <row r="386">
          <cell r="I386">
            <v>0</v>
          </cell>
          <cell r="J386">
            <v>0</v>
          </cell>
          <cell r="N386">
            <v>0</v>
          </cell>
          <cell r="O386">
            <v>0</v>
          </cell>
          <cell r="P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0</v>
          </cell>
          <cell r="X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F386">
            <v>0</v>
          </cell>
          <cell r="AG386">
            <v>0</v>
          </cell>
          <cell r="AH386">
            <v>0</v>
          </cell>
          <cell r="AJ386" t="str">
            <v/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</row>
        <row r="387">
          <cell r="I387">
            <v>0</v>
          </cell>
          <cell r="J387">
            <v>0</v>
          </cell>
          <cell r="N387">
            <v>0</v>
          </cell>
          <cell r="O387">
            <v>0</v>
          </cell>
          <cell r="P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0</v>
          </cell>
          <cell r="X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F387">
            <v>0</v>
          </cell>
          <cell r="AG387">
            <v>0</v>
          </cell>
          <cell r="AH387">
            <v>0</v>
          </cell>
          <cell r="AJ387" t="str">
            <v/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</row>
        <row r="388">
          <cell r="I388">
            <v>0</v>
          </cell>
          <cell r="J388">
            <v>0</v>
          </cell>
          <cell r="N388">
            <v>0</v>
          </cell>
          <cell r="O388">
            <v>0</v>
          </cell>
          <cell r="P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0</v>
          </cell>
          <cell r="X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F388">
            <v>0</v>
          </cell>
          <cell r="AG388">
            <v>0</v>
          </cell>
          <cell r="AH388">
            <v>0</v>
          </cell>
          <cell r="AJ388" t="str">
            <v/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</row>
        <row r="389">
          <cell r="I389">
            <v>0</v>
          </cell>
          <cell r="J389">
            <v>0</v>
          </cell>
          <cell r="N389">
            <v>0</v>
          </cell>
          <cell r="O389">
            <v>0</v>
          </cell>
          <cell r="P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0</v>
          </cell>
          <cell r="X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F389">
            <v>0</v>
          </cell>
          <cell r="AG389">
            <v>0</v>
          </cell>
          <cell r="AH389">
            <v>0</v>
          </cell>
          <cell r="AJ389" t="str">
            <v/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</row>
        <row r="390">
          <cell r="I390">
            <v>0</v>
          </cell>
          <cell r="J390">
            <v>0</v>
          </cell>
          <cell r="N390">
            <v>0</v>
          </cell>
          <cell r="O390">
            <v>0</v>
          </cell>
          <cell r="P390">
            <v>0</v>
          </cell>
          <cell r="R390">
            <v>0</v>
          </cell>
          <cell r="S390">
            <v>0</v>
          </cell>
          <cell r="T390">
            <v>0</v>
          </cell>
          <cell r="V390">
            <v>0</v>
          </cell>
          <cell r="X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F390">
            <v>0</v>
          </cell>
          <cell r="AG390">
            <v>0</v>
          </cell>
          <cell r="AH390">
            <v>0</v>
          </cell>
          <cell r="AJ390" t="str">
            <v/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</row>
        <row r="391">
          <cell r="I391">
            <v>0</v>
          </cell>
          <cell r="J391">
            <v>0</v>
          </cell>
          <cell r="N391">
            <v>0</v>
          </cell>
          <cell r="O391">
            <v>0</v>
          </cell>
          <cell r="P391">
            <v>0</v>
          </cell>
          <cell r="R391">
            <v>0</v>
          </cell>
          <cell r="S391">
            <v>0</v>
          </cell>
          <cell r="T391">
            <v>0</v>
          </cell>
          <cell r="V391">
            <v>0</v>
          </cell>
          <cell r="X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F391">
            <v>0</v>
          </cell>
          <cell r="AG391">
            <v>0</v>
          </cell>
          <cell r="AH391">
            <v>0</v>
          </cell>
          <cell r="AJ391" t="str">
            <v/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</row>
        <row r="392">
          <cell r="I392">
            <v>0</v>
          </cell>
          <cell r="J392">
            <v>0</v>
          </cell>
          <cell r="N392">
            <v>0</v>
          </cell>
          <cell r="O392">
            <v>0</v>
          </cell>
          <cell r="P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0</v>
          </cell>
          <cell r="X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F392">
            <v>0</v>
          </cell>
          <cell r="AG392">
            <v>0</v>
          </cell>
          <cell r="AH392">
            <v>0</v>
          </cell>
          <cell r="AJ392" t="str">
            <v/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</row>
        <row r="393">
          <cell r="I393">
            <v>0</v>
          </cell>
          <cell r="J393">
            <v>0</v>
          </cell>
          <cell r="N393">
            <v>0</v>
          </cell>
          <cell r="O393">
            <v>0</v>
          </cell>
          <cell r="P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0</v>
          </cell>
          <cell r="X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F393">
            <v>0</v>
          </cell>
          <cell r="AG393">
            <v>0</v>
          </cell>
          <cell r="AH393">
            <v>0</v>
          </cell>
          <cell r="AJ393" t="str">
            <v/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</row>
        <row r="394">
          <cell r="I394">
            <v>0</v>
          </cell>
          <cell r="J394">
            <v>0</v>
          </cell>
          <cell r="N394">
            <v>0</v>
          </cell>
          <cell r="O394">
            <v>0</v>
          </cell>
          <cell r="P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0</v>
          </cell>
          <cell r="X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F394">
            <v>0</v>
          </cell>
          <cell r="AG394">
            <v>0</v>
          </cell>
          <cell r="AH394">
            <v>0</v>
          </cell>
          <cell r="AJ394" t="str">
            <v/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</row>
        <row r="395">
          <cell r="I395">
            <v>0</v>
          </cell>
          <cell r="J395">
            <v>0</v>
          </cell>
          <cell r="N395">
            <v>0</v>
          </cell>
          <cell r="O395">
            <v>0</v>
          </cell>
          <cell r="P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0</v>
          </cell>
          <cell r="X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F395">
            <v>0</v>
          </cell>
          <cell r="AG395">
            <v>0</v>
          </cell>
          <cell r="AH395">
            <v>0</v>
          </cell>
          <cell r="AJ395" t="str">
            <v/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</row>
        <row r="396">
          <cell r="I396">
            <v>0</v>
          </cell>
          <cell r="J396">
            <v>0</v>
          </cell>
          <cell r="N396">
            <v>0</v>
          </cell>
          <cell r="O396">
            <v>0</v>
          </cell>
          <cell r="P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0</v>
          </cell>
          <cell r="X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F396">
            <v>0</v>
          </cell>
          <cell r="AG396">
            <v>0</v>
          </cell>
          <cell r="AH396">
            <v>0</v>
          </cell>
          <cell r="AJ396" t="str">
            <v/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</row>
        <row r="397">
          <cell r="I397">
            <v>0</v>
          </cell>
          <cell r="J397">
            <v>0</v>
          </cell>
          <cell r="N397">
            <v>0</v>
          </cell>
          <cell r="O397">
            <v>0</v>
          </cell>
          <cell r="P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0</v>
          </cell>
          <cell r="X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F397">
            <v>0</v>
          </cell>
          <cell r="AG397">
            <v>0</v>
          </cell>
          <cell r="AH397">
            <v>0</v>
          </cell>
          <cell r="AJ397" t="str">
            <v/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</row>
        <row r="398">
          <cell r="I398">
            <v>0</v>
          </cell>
          <cell r="J398">
            <v>0</v>
          </cell>
          <cell r="N398">
            <v>0</v>
          </cell>
          <cell r="O398">
            <v>0</v>
          </cell>
          <cell r="P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0</v>
          </cell>
          <cell r="X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F398">
            <v>0</v>
          </cell>
          <cell r="AG398">
            <v>0</v>
          </cell>
          <cell r="AH398">
            <v>0</v>
          </cell>
          <cell r="AJ398" t="str">
            <v/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</row>
        <row r="399">
          <cell r="I399">
            <v>0</v>
          </cell>
          <cell r="J399">
            <v>0</v>
          </cell>
          <cell r="N399">
            <v>0</v>
          </cell>
          <cell r="O399">
            <v>0</v>
          </cell>
          <cell r="P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0</v>
          </cell>
          <cell r="X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F399">
            <v>0</v>
          </cell>
          <cell r="AG399">
            <v>0</v>
          </cell>
          <cell r="AH399">
            <v>0</v>
          </cell>
          <cell r="AJ399" t="str">
            <v/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</row>
        <row r="400">
          <cell r="I400">
            <v>0</v>
          </cell>
          <cell r="J400">
            <v>0</v>
          </cell>
          <cell r="N400">
            <v>0</v>
          </cell>
          <cell r="O400">
            <v>0</v>
          </cell>
          <cell r="P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0</v>
          </cell>
          <cell r="X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F400">
            <v>0</v>
          </cell>
          <cell r="AG400">
            <v>0</v>
          </cell>
          <cell r="AH400">
            <v>0</v>
          </cell>
          <cell r="AJ400" t="str">
            <v/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</row>
        <row r="401">
          <cell r="I401">
            <v>0</v>
          </cell>
          <cell r="J401">
            <v>0</v>
          </cell>
          <cell r="N401">
            <v>0</v>
          </cell>
          <cell r="O401">
            <v>0</v>
          </cell>
          <cell r="P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0</v>
          </cell>
          <cell r="X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F401">
            <v>0</v>
          </cell>
          <cell r="AG401">
            <v>0</v>
          </cell>
          <cell r="AH401">
            <v>0</v>
          </cell>
          <cell r="AJ401" t="str">
            <v/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</row>
        <row r="402">
          <cell r="I402">
            <v>0</v>
          </cell>
          <cell r="J402">
            <v>0</v>
          </cell>
          <cell r="N402">
            <v>0</v>
          </cell>
          <cell r="O402">
            <v>0</v>
          </cell>
          <cell r="P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0</v>
          </cell>
          <cell r="X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F402">
            <v>0</v>
          </cell>
          <cell r="AG402">
            <v>0</v>
          </cell>
          <cell r="AH402">
            <v>0</v>
          </cell>
          <cell r="AJ402" t="str">
            <v/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</row>
        <row r="403">
          <cell r="I403">
            <v>0</v>
          </cell>
          <cell r="J403">
            <v>0</v>
          </cell>
          <cell r="N403">
            <v>0</v>
          </cell>
          <cell r="O403">
            <v>0</v>
          </cell>
          <cell r="P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0</v>
          </cell>
          <cell r="X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F403">
            <v>0</v>
          </cell>
          <cell r="AG403">
            <v>0</v>
          </cell>
          <cell r="AH403">
            <v>0</v>
          </cell>
          <cell r="AJ403" t="str">
            <v/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</row>
        <row r="404">
          <cell r="I404">
            <v>0</v>
          </cell>
          <cell r="J404">
            <v>0</v>
          </cell>
          <cell r="N404">
            <v>0</v>
          </cell>
          <cell r="O404">
            <v>0</v>
          </cell>
          <cell r="P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0</v>
          </cell>
          <cell r="X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F404">
            <v>0</v>
          </cell>
          <cell r="AG404">
            <v>0</v>
          </cell>
          <cell r="AH404">
            <v>0</v>
          </cell>
          <cell r="AJ404" t="str">
            <v/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</row>
        <row r="405">
          <cell r="I405">
            <v>0</v>
          </cell>
          <cell r="J405">
            <v>0</v>
          </cell>
          <cell r="N405">
            <v>0</v>
          </cell>
          <cell r="O405">
            <v>0</v>
          </cell>
          <cell r="P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0</v>
          </cell>
          <cell r="X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F405">
            <v>0</v>
          </cell>
          <cell r="AG405">
            <v>0</v>
          </cell>
          <cell r="AH405">
            <v>0</v>
          </cell>
          <cell r="AJ405" t="str">
            <v/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</row>
        <row r="406">
          <cell r="I406">
            <v>0</v>
          </cell>
          <cell r="J406">
            <v>0</v>
          </cell>
          <cell r="N406">
            <v>0</v>
          </cell>
          <cell r="O406">
            <v>0</v>
          </cell>
          <cell r="P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0</v>
          </cell>
          <cell r="X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F406">
            <v>0</v>
          </cell>
          <cell r="AG406">
            <v>0</v>
          </cell>
          <cell r="AH406">
            <v>0</v>
          </cell>
          <cell r="AJ406" t="str">
            <v/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</row>
        <row r="407">
          <cell r="I407">
            <v>0</v>
          </cell>
          <cell r="J407">
            <v>0</v>
          </cell>
          <cell r="N407">
            <v>0</v>
          </cell>
          <cell r="O407">
            <v>0</v>
          </cell>
          <cell r="P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0</v>
          </cell>
          <cell r="X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F407">
            <v>0</v>
          </cell>
          <cell r="AG407">
            <v>0</v>
          </cell>
          <cell r="AH407">
            <v>0</v>
          </cell>
          <cell r="AJ407" t="str">
            <v/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</row>
        <row r="408">
          <cell r="I408">
            <v>0</v>
          </cell>
          <cell r="J408">
            <v>0</v>
          </cell>
          <cell r="N408">
            <v>0</v>
          </cell>
          <cell r="O408">
            <v>0</v>
          </cell>
          <cell r="P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0</v>
          </cell>
          <cell r="X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F408">
            <v>0</v>
          </cell>
          <cell r="AG408">
            <v>0</v>
          </cell>
          <cell r="AH408">
            <v>0</v>
          </cell>
          <cell r="AJ408" t="str">
            <v/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</row>
        <row r="409">
          <cell r="I409">
            <v>0</v>
          </cell>
          <cell r="J409">
            <v>0</v>
          </cell>
          <cell r="N409">
            <v>0</v>
          </cell>
          <cell r="O409">
            <v>0</v>
          </cell>
          <cell r="P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0</v>
          </cell>
          <cell r="X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F409">
            <v>0</v>
          </cell>
          <cell r="AG409">
            <v>0</v>
          </cell>
          <cell r="AH409">
            <v>0</v>
          </cell>
          <cell r="AJ409" t="str">
            <v/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</row>
        <row r="410">
          <cell r="I410">
            <v>0</v>
          </cell>
          <cell r="J410">
            <v>0</v>
          </cell>
          <cell r="N410">
            <v>0</v>
          </cell>
          <cell r="O410">
            <v>0</v>
          </cell>
          <cell r="P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0</v>
          </cell>
          <cell r="X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F410">
            <v>0</v>
          </cell>
          <cell r="AG410">
            <v>0</v>
          </cell>
          <cell r="AH410">
            <v>0</v>
          </cell>
          <cell r="AJ410" t="str">
            <v/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</row>
        <row r="411">
          <cell r="I411">
            <v>0</v>
          </cell>
          <cell r="J411">
            <v>0</v>
          </cell>
          <cell r="N411">
            <v>0</v>
          </cell>
          <cell r="O411">
            <v>0</v>
          </cell>
          <cell r="P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0</v>
          </cell>
          <cell r="X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F411">
            <v>0</v>
          </cell>
          <cell r="AG411">
            <v>0</v>
          </cell>
          <cell r="AH411">
            <v>0</v>
          </cell>
          <cell r="AJ411" t="str">
            <v/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</row>
        <row r="412">
          <cell r="I412">
            <v>0</v>
          </cell>
          <cell r="J412">
            <v>0</v>
          </cell>
          <cell r="N412">
            <v>0</v>
          </cell>
          <cell r="O412">
            <v>0</v>
          </cell>
          <cell r="P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0</v>
          </cell>
          <cell r="X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F412">
            <v>0</v>
          </cell>
          <cell r="AG412">
            <v>0</v>
          </cell>
          <cell r="AH412">
            <v>0</v>
          </cell>
          <cell r="AJ412" t="str">
            <v/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</row>
        <row r="413">
          <cell r="I413">
            <v>0</v>
          </cell>
          <cell r="J413">
            <v>0</v>
          </cell>
          <cell r="N413">
            <v>0</v>
          </cell>
          <cell r="O413">
            <v>0</v>
          </cell>
          <cell r="P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0</v>
          </cell>
          <cell r="X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F413">
            <v>0</v>
          </cell>
          <cell r="AG413">
            <v>0</v>
          </cell>
          <cell r="AH413">
            <v>0</v>
          </cell>
          <cell r="AJ413" t="str">
            <v/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</row>
        <row r="414">
          <cell r="I414">
            <v>0</v>
          </cell>
          <cell r="J414">
            <v>0</v>
          </cell>
          <cell r="N414">
            <v>0</v>
          </cell>
          <cell r="O414">
            <v>0</v>
          </cell>
          <cell r="P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0</v>
          </cell>
          <cell r="X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F414">
            <v>0</v>
          </cell>
          <cell r="AG414">
            <v>0</v>
          </cell>
          <cell r="AH414">
            <v>0</v>
          </cell>
          <cell r="AJ414" t="str">
            <v/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</row>
        <row r="415">
          <cell r="I415">
            <v>0</v>
          </cell>
          <cell r="J415">
            <v>0</v>
          </cell>
          <cell r="N415">
            <v>0</v>
          </cell>
          <cell r="O415">
            <v>0</v>
          </cell>
          <cell r="P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0</v>
          </cell>
          <cell r="X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F415">
            <v>0</v>
          </cell>
          <cell r="AG415">
            <v>0</v>
          </cell>
          <cell r="AH415">
            <v>0</v>
          </cell>
          <cell r="AJ415" t="str">
            <v/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</row>
        <row r="416">
          <cell r="I416">
            <v>0</v>
          </cell>
          <cell r="J416">
            <v>0</v>
          </cell>
          <cell r="N416">
            <v>0</v>
          </cell>
          <cell r="O416">
            <v>0</v>
          </cell>
          <cell r="P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0</v>
          </cell>
          <cell r="X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F416">
            <v>0</v>
          </cell>
          <cell r="AG416">
            <v>0</v>
          </cell>
          <cell r="AH416">
            <v>0</v>
          </cell>
          <cell r="AJ416" t="str">
            <v/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</row>
        <row r="417">
          <cell r="I417">
            <v>0</v>
          </cell>
          <cell r="J417">
            <v>0</v>
          </cell>
          <cell r="N417">
            <v>0</v>
          </cell>
          <cell r="O417">
            <v>0</v>
          </cell>
          <cell r="P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0</v>
          </cell>
          <cell r="X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F417">
            <v>0</v>
          </cell>
          <cell r="AG417">
            <v>0</v>
          </cell>
          <cell r="AH417">
            <v>0</v>
          </cell>
          <cell r="AJ417" t="str">
            <v/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</row>
        <row r="418">
          <cell r="I418">
            <v>0</v>
          </cell>
          <cell r="J418">
            <v>0</v>
          </cell>
          <cell r="N418">
            <v>0</v>
          </cell>
          <cell r="O418">
            <v>0</v>
          </cell>
          <cell r="P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0</v>
          </cell>
          <cell r="X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F418">
            <v>0</v>
          </cell>
          <cell r="AG418">
            <v>0</v>
          </cell>
          <cell r="AH418">
            <v>0</v>
          </cell>
          <cell r="AJ418" t="str">
            <v/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</row>
        <row r="419">
          <cell r="I419">
            <v>0</v>
          </cell>
          <cell r="J419">
            <v>0</v>
          </cell>
          <cell r="N419">
            <v>0</v>
          </cell>
          <cell r="O419">
            <v>0</v>
          </cell>
          <cell r="P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0</v>
          </cell>
          <cell r="X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F419">
            <v>0</v>
          </cell>
          <cell r="AG419">
            <v>0</v>
          </cell>
          <cell r="AH419">
            <v>0</v>
          </cell>
          <cell r="AJ419" t="str">
            <v/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</row>
        <row r="420">
          <cell r="I420">
            <v>0</v>
          </cell>
          <cell r="J420">
            <v>0</v>
          </cell>
          <cell r="N420">
            <v>0</v>
          </cell>
          <cell r="O420">
            <v>0</v>
          </cell>
          <cell r="P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0</v>
          </cell>
          <cell r="X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F420">
            <v>0</v>
          </cell>
          <cell r="AG420">
            <v>0</v>
          </cell>
          <cell r="AH420">
            <v>0</v>
          </cell>
          <cell r="AJ420" t="str">
            <v/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</row>
        <row r="421">
          <cell r="I421">
            <v>0</v>
          </cell>
          <cell r="J421">
            <v>0</v>
          </cell>
          <cell r="N421">
            <v>0</v>
          </cell>
          <cell r="O421">
            <v>0</v>
          </cell>
          <cell r="P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0</v>
          </cell>
          <cell r="X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F421">
            <v>0</v>
          </cell>
          <cell r="AG421">
            <v>0</v>
          </cell>
          <cell r="AH421">
            <v>0</v>
          </cell>
          <cell r="AJ421" t="str">
            <v/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</row>
        <row r="422">
          <cell r="I422">
            <v>0</v>
          </cell>
          <cell r="J422">
            <v>0</v>
          </cell>
          <cell r="N422">
            <v>0</v>
          </cell>
          <cell r="O422">
            <v>0</v>
          </cell>
          <cell r="P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0</v>
          </cell>
          <cell r="X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F422">
            <v>0</v>
          </cell>
          <cell r="AG422">
            <v>0</v>
          </cell>
          <cell r="AH422">
            <v>0</v>
          </cell>
          <cell r="AJ422" t="str">
            <v/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</row>
        <row r="423">
          <cell r="I423">
            <v>0</v>
          </cell>
          <cell r="J423">
            <v>0</v>
          </cell>
          <cell r="N423">
            <v>0</v>
          </cell>
          <cell r="O423">
            <v>0</v>
          </cell>
          <cell r="P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0</v>
          </cell>
          <cell r="X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F423">
            <v>0</v>
          </cell>
          <cell r="AG423">
            <v>0</v>
          </cell>
          <cell r="AH423">
            <v>0</v>
          </cell>
          <cell r="AJ423" t="str">
            <v/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</row>
        <row r="424">
          <cell r="I424">
            <v>0</v>
          </cell>
          <cell r="J424">
            <v>0</v>
          </cell>
          <cell r="N424">
            <v>0</v>
          </cell>
          <cell r="O424">
            <v>0</v>
          </cell>
          <cell r="P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0</v>
          </cell>
          <cell r="X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F424">
            <v>0</v>
          </cell>
          <cell r="AG424">
            <v>0</v>
          </cell>
          <cell r="AH424">
            <v>0</v>
          </cell>
          <cell r="AJ424" t="str">
            <v/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</row>
        <row r="425">
          <cell r="I425">
            <v>0</v>
          </cell>
          <cell r="J425">
            <v>0</v>
          </cell>
          <cell r="N425">
            <v>0</v>
          </cell>
          <cell r="O425">
            <v>0</v>
          </cell>
          <cell r="P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0</v>
          </cell>
          <cell r="X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F425">
            <v>0</v>
          </cell>
          <cell r="AG425">
            <v>0</v>
          </cell>
          <cell r="AH425">
            <v>0</v>
          </cell>
          <cell r="AJ425" t="str">
            <v/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</row>
        <row r="426">
          <cell r="I426">
            <v>0</v>
          </cell>
          <cell r="J426">
            <v>0</v>
          </cell>
          <cell r="N426">
            <v>0</v>
          </cell>
          <cell r="O426">
            <v>0</v>
          </cell>
          <cell r="P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0</v>
          </cell>
          <cell r="X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F426">
            <v>0</v>
          </cell>
          <cell r="AG426">
            <v>0</v>
          </cell>
          <cell r="AH426">
            <v>0</v>
          </cell>
          <cell r="AJ426" t="str">
            <v/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</row>
        <row r="427">
          <cell r="I427">
            <v>0</v>
          </cell>
          <cell r="J427">
            <v>0</v>
          </cell>
          <cell r="N427">
            <v>0</v>
          </cell>
          <cell r="O427">
            <v>0</v>
          </cell>
          <cell r="P427">
            <v>0</v>
          </cell>
          <cell r="R427">
            <v>0</v>
          </cell>
          <cell r="S427">
            <v>0</v>
          </cell>
          <cell r="T427">
            <v>0</v>
          </cell>
          <cell r="V427">
            <v>0</v>
          </cell>
          <cell r="X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F427">
            <v>0</v>
          </cell>
          <cell r="AG427">
            <v>0</v>
          </cell>
          <cell r="AH427">
            <v>0</v>
          </cell>
          <cell r="AJ427" t="str">
            <v/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</row>
        <row r="428">
          <cell r="I428">
            <v>0</v>
          </cell>
          <cell r="J428">
            <v>0</v>
          </cell>
          <cell r="N428">
            <v>0</v>
          </cell>
          <cell r="O428">
            <v>0</v>
          </cell>
          <cell r="P428">
            <v>0</v>
          </cell>
          <cell r="R428">
            <v>0</v>
          </cell>
          <cell r="S428">
            <v>0</v>
          </cell>
          <cell r="T428">
            <v>0</v>
          </cell>
          <cell r="V428">
            <v>0</v>
          </cell>
          <cell r="X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F428">
            <v>0</v>
          </cell>
          <cell r="AG428">
            <v>0</v>
          </cell>
          <cell r="AH428">
            <v>0</v>
          </cell>
          <cell r="AJ428" t="str">
            <v/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</row>
        <row r="429">
          <cell r="I429">
            <v>0</v>
          </cell>
          <cell r="J429">
            <v>0</v>
          </cell>
          <cell r="N429">
            <v>0</v>
          </cell>
          <cell r="O429">
            <v>0</v>
          </cell>
          <cell r="P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0</v>
          </cell>
          <cell r="X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F429">
            <v>0</v>
          </cell>
          <cell r="AG429">
            <v>0</v>
          </cell>
          <cell r="AH429">
            <v>0</v>
          </cell>
          <cell r="AJ429" t="str">
            <v/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</row>
        <row r="430">
          <cell r="I430">
            <v>0</v>
          </cell>
          <cell r="J430">
            <v>0</v>
          </cell>
          <cell r="N430">
            <v>0</v>
          </cell>
          <cell r="O430">
            <v>0</v>
          </cell>
          <cell r="P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0</v>
          </cell>
          <cell r="X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F430">
            <v>0</v>
          </cell>
          <cell r="AG430">
            <v>0</v>
          </cell>
          <cell r="AH430">
            <v>0</v>
          </cell>
          <cell r="AJ430" t="str">
            <v/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</row>
        <row r="431">
          <cell r="I431">
            <v>0</v>
          </cell>
          <cell r="J431">
            <v>0</v>
          </cell>
          <cell r="N431">
            <v>0</v>
          </cell>
          <cell r="O431">
            <v>0</v>
          </cell>
          <cell r="P431">
            <v>0</v>
          </cell>
          <cell r="R431">
            <v>0</v>
          </cell>
          <cell r="S431">
            <v>0</v>
          </cell>
          <cell r="T431">
            <v>0</v>
          </cell>
          <cell r="V431">
            <v>0</v>
          </cell>
          <cell r="X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F431">
            <v>0</v>
          </cell>
          <cell r="AG431">
            <v>0</v>
          </cell>
          <cell r="AH431">
            <v>0</v>
          </cell>
          <cell r="AJ431" t="str">
            <v/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</row>
        <row r="432">
          <cell r="I432">
            <v>0</v>
          </cell>
          <cell r="J432">
            <v>0</v>
          </cell>
          <cell r="N432">
            <v>0</v>
          </cell>
          <cell r="O432">
            <v>0</v>
          </cell>
          <cell r="P432">
            <v>0</v>
          </cell>
          <cell r="R432">
            <v>0</v>
          </cell>
          <cell r="S432">
            <v>0</v>
          </cell>
          <cell r="T432">
            <v>0</v>
          </cell>
          <cell r="V432">
            <v>0</v>
          </cell>
          <cell r="X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F432">
            <v>0</v>
          </cell>
          <cell r="AG432">
            <v>0</v>
          </cell>
          <cell r="AH432">
            <v>0</v>
          </cell>
          <cell r="AJ432" t="str">
            <v/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</row>
        <row r="433">
          <cell r="I433">
            <v>0</v>
          </cell>
          <cell r="J433">
            <v>0</v>
          </cell>
          <cell r="N433">
            <v>0</v>
          </cell>
          <cell r="O433">
            <v>0</v>
          </cell>
          <cell r="P433">
            <v>0</v>
          </cell>
          <cell r="R433">
            <v>0</v>
          </cell>
          <cell r="S433">
            <v>0</v>
          </cell>
          <cell r="T433">
            <v>0</v>
          </cell>
          <cell r="V433">
            <v>0</v>
          </cell>
          <cell r="X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F433">
            <v>0</v>
          </cell>
          <cell r="AG433">
            <v>0</v>
          </cell>
          <cell r="AH433">
            <v>0</v>
          </cell>
          <cell r="AJ433" t="str">
            <v/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</row>
        <row r="434">
          <cell r="I434">
            <v>0</v>
          </cell>
          <cell r="J434">
            <v>0</v>
          </cell>
          <cell r="N434">
            <v>0</v>
          </cell>
          <cell r="O434">
            <v>0</v>
          </cell>
          <cell r="P434">
            <v>0</v>
          </cell>
          <cell r="R434">
            <v>0</v>
          </cell>
          <cell r="S434">
            <v>0</v>
          </cell>
          <cell r="T434">
            <v>0</v>
          </cell>
          <cell r="V434">
            <v>0</v>
          </cell>
          <cell r="X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F434">
            <v>0</v>
          </cell>
          <cell r="AG434">
            <v>0</v>
          </cell>
          <cell r="AH434">
            <v>0</v>
          </cell>
          <cell r="AJ434" t="str">
            <v/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</row>
        <row r="435">
          <cell r="I435">
            <v>0</v>
          </cell>
          <cell r="J435">
            <v>0</v>
          </cell>
          <cell r="N435">
            <v>0</v>
          </cell>
          <cell r="O435">
            <v>0</v>
          </cell>
          <cell r="P435">
            <v>0</v>
          </cell>
          <cell r="R435">
            <v>0</v>
          </cell>
          <cell r="S435">
            <v>0</v>
          </cell>
          <cell r="T435">
            <v>0</v>
          </cell>
          <cell r="V435">
            <v>0</v>
          </cell>
          <cell r="X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F435">
            <v>0</v>
          </cell>
          <cell r="AG435">
            <v>0</v>
          </cell>
          <cell r="AH435">
            <v>0</v>
          </cell>
          <cell r="AJ435" t="str">
            <v/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</row>
        <row r="436">
          <cell r="I436">
            <v>0</v>
          </cell>
          <cell r="J436">
            <v>0</v>
          </cell>
          <cell r="N436">
            <v>0</v>
          </cell>
          <cell r="O436">
            <v>0</v>
          </cell>
          <cell r="P436">
            <v>0</v>
          </cell>
          <cell r="R436">
            <v>0</v>
          </cell>
          <cell r="S436">
            <v>0</v>
          </cell>
          <cell r="T436">
            <v>0</v>
          </cell>
          <cell r="V436">
            <v>0</v>
          </cell>
          <cell r="X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F436">
            <v>0</v>
          </cell>
          <cell r="AG436">
            <v>0</v>
          </cell>
          <cell r="AH436">
            <v>0</v>
          </cell>
          <cell r="AJ436" t="str">
            <v/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</row>
        <row r="437">
          <cell r="I437">
            <v>0</v>
          </cell>
          <cell r="J437">
            <v>0</v>
          </cell>
          <cell r="N437">
            <v>0</v>
          </cell>
          <cell r="O437">
            <v>0</v>
          </cell>
          <cell r="P437">
            <v>0</v>
          </cell>
          <cell r="R437">
            <v>0</v>
          </cell>
          <cell r="S437">
            <v>0</v>
          </cell>
          <cell r="T437">
            <v>0</v>
          </cell>
          <cell r="V437">
            <v>0</v>
          </cell>
          <cell r="X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F437">
            <v>0</v>
          </cell>
          <cell r="AG437">
            <v>0</v>
          </cell>
          <cell r="AH437">
            <v>0</v>
          </cell>
          <cell r="AJ437" t="str">
            <v/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</row>
        <row r="438">
          <cell r="I438">
            <v>0</v>
          </cell>
          <cell r="J438">
            <v>0</v>
          </cell>
          <cell r="N438">
            <v>0</v>
          </cell>
          <cell r="O438">
            <v>0</v>
          </cell>
          <cell r="P438">
            <v>0</v>
          </cell>
          <cell r="R438">
            <v>0</v>
          </cell>
          <cell r="S438">
            <v>0</v>
          </cell>
          <cell r="T438">
            <v>0</v>
          </cell>
          <cell r="V438">
            <v>0</v>
          </cell>
          <cell r="X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F438">
            <v>0</v>
          </cell>
          <cell r="AG438">
            <v>0</v>
          </cell>
          <cell r="AH438">
            <v>0</v>
          </cell>
          <cell r="AJ438" t="str">
            <v/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</row>
        <row r="439">
          <cell r="I439">
            <v>0</v>
          </cell>
          <cell r="J439">
            <v>0</v>
          </cell>
          <cell r="N439">
            <v>0</v>
          </cell>
          <cell r="O439">
            <v>0</v>
          </cell>
          <cell r="P439">
            <v>0</v>
          </cell>
          <cell r="R439">
            <v>0</v>
          </cell>
          <cell r="S439">
            <v>0</v>
          </cell>
          <cell r="T439">
            <v>0</v>
          </cell>
          <cell r="V439">
            <v>0</v>
          </cell>
          <cell r="X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F439">
            <v>0</v>
          </cell>
          <cell r="AG439">
            <v>0</v>
          </cell>
          <cell r="AH439">
            <v>0</v>
          </cell>
          <cell r="AJ439" t="str">
            <v/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</row>
        <row r="440">
          <cell r="I440">
            <v>0</v>
          </cell>
          <cell r="J440">
            <v>0</v>
          </cell>
          <cell r="N440">
            <v>0</v>
          </cell>
          <cell r="O440">
            <v>0</v>
          </cell>
          <cell r="P440">
            <v>0</v>
          </cell>
          <cell r="R440">
            <v>0</v>
          </cell>
          <cell r="S440">
            <v>0</v>
          </cell>
          <cell r="T440">
            <v>0</v>
          </cell>
          <cell r="V440">
            <v>0</v>
          </cell>
          <cell r="X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F440">
            <v>0</v>
          </cell>
          <cell r="AG440">
            <v>0</v>
          </cell>
          <cell r="AH440">
            <v>0</v>
          </cell>
          <cell r="AJ440" t="str">
            <v/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</row>
        <row r="441">
          <cell r="I441">
            <v>0</v>
          </cell>
          <cell r="J441">
            <v>0</v>
          </cell>
          <cell r="N441">
            <v>0</v>
          </cell>
          <cell r="O441">
            <v>0</v>
          </cell>
          <cell r="P441">
            <v>0</v>
          </cell>
          <cell r="R441">
            <v>0</v>
          </cell>
          <cell r="S441">
            <v>0</v>
          </cell>
          <cell r="T441">
            <v>0</v>
          </cell>
          <cell r="V441">
            <v>0</v>
          </cell>
          <cell r="X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F441">
            <v>0</v>
          </cell>
          <cell r="AG441">
            <v>0</v>
          </cell>
          <cell r="AH441">
            <v>0</v>
          </cell>
          <cell r="AJ441" t="str">
            <v/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</row>
        <row r="442">
          <cell r="I442">
            <v>0</v>
          </cell>
          <cell r="J442">
            <v>0</v>
          </cell>
          <cell r="N442">
            <v>0</v>
          </cell>
          <cell r="O442">
            <v>0</v>
          </cell>
          <cell r="P442">
            <v>0</v>
          </cell>
          <cell r="R442">
            <v>0</v>
          </cell>
          <cell r="S442">
            <v>0</v>
          </cell>
          <cell r="T442">
            <v>0</v>
          </cell>
          <cell r="V442">
            <v>0</v>
          </cell>
          <cell r="X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F442">
            <v>0</v>
          </cell>
          <cell r="AG442">
            <v>0</v>
          </cell>
          <cell r="AH442">
            <v>0</v>
          </cell>
          <cell r="AJ442" t="str">
            <v/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</row>
        <row r="443">
          <cell r="I443">
            <v>0</v>
          </cell>
          <cell r="J443">
            <v>0</v>
          </cell>
          <cell r="N443">
            <v>0</v>
          </cell>
          <cell r="O443">
            <v>0</v>
          </cell>
          <cell r="P443">
            <v>0</v>
          </cell>
          <cell r="R443">
            <v>0</v>
          </cell>
          <cell r="S443">
            <v>0</v>
          </cell>
          <cell r="T443">
            <v>0</v>
          </cell>
          <cell r="V443">
            <v>0</v>
          </cell>
          <cell r="X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F443">
            <v>0</v>
          </cell>
          <cell r="AG443">
            <v>0</v>
          </cell>
          <cell r="AH443">
            <v>0</v>
          </cell>
          <cell r="AJ443" t="str">
            <v/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</row>
        <row r="444">
          <cell r="I444">
            <v>0</v>
          </cell>
          <cell r="J444">
            <v>0</v>
          </cell>
          <cell r="N444">
            <v>0</v>
          </cell>
          <cell r="O444">
            <v>0</v>
          </cell>
          <cell r="P444">
            <v>0</v>
          </cell>
          <cell r="R444">
            <v>0</v>
          </cell>
          <cell r="S444">
            <v>0</v>
          </cell>
          <cell r="T444">
            <v>0</v>
          </cell>
          <cell r="V444">
            <v>0</v>
          </cell>
          <cell r="X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F444">
            <v>0</v>
          </cell>
          <cell r="AG444">
            <v>0</v>
          </cell>
          <cell r="AH444">
            <v>0</v>
          </cell>
          <cell r="AJ444" t="str">
            <v/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</row>
        <row r="445">
          <cell r="I445">
            <v>0</v>
          </cell>
          <cell r="J445">
            <v>0</v>
          </cell>
          <cell r="N445">
            <v>0</v>
          </cell>
          <cell r="O445">
            <v>0</v>
          </cell>
          <cell r="P445">
            <v>0</v>
          </cell>
          <cell r="R445">
            <v>0</v>
          </cell>
          <cell r="S445">
            <v>0</v>
          </cell>
          <cell r="T445">
            <v>0</v>
          </cell>
          <cell r="V445">
            <v>0</v>
          </cell>
          <cell r="X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F445">
            <v>0</v>
          </cell>
          <cell r="AG445">
            <v>0</v>
          </cell>
          <cell r="AH445">
            <v>0</v>
          </cell>
          <cell r="AJ445" t="str">
            <v/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</row>
        <row r="446">
          <cell r="I446">
            <v>0</v>
          </cell>
          <cell r="J446">
            <v>0</v>
          </cell>
          <cell r="N446">
            <v>0</v>
          </cell>
          <cell r="O446">
            <v>0</v>
          </cell>
          <cell r="P446">
            <v>0</v>
          </cell>
          <cell r="R446">
            <v>0</v>
          </cell>
          <cell r="S446">
            <v>0</v>
          </cell>
          <cell r="T446">
            <v>0</v>
          </cell>
          <cell r="V446">
            <v>0</v>
          </cell>
          <cell r="X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F446">
            <v>0</v>
          </cell>
          <cell r="AG446">
            <v>0</v>
          </cell>
          <cell r="AH446">
            <v>0</v>
          </cell>
          <cell r="AJ446" t="str">
            <v/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</row>
        <row r="447">
          <cell r="I447">
            <v>0</v>
          </cell>
          <cell r="J447">
            <v>0</v>
          </cell>
          <cell r="N447">
            <v>0</v>
          </cell>
          <cell r="O447">
            <v>0</v>
          </cell>
          <cell r="P447">
            <v>0</v>
          </cell>
          <cell r="R447">
            <v>0</v>
          </cell>
          <cell r="S447">
            <v>0</v>
          </cell>
          <cell r="T447">
            <v>0</v>
          </cell>
          <cell r="V447">
            <v>0</v>
          </cell>
          <cell r="X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F447">
            <v>0</v>
          </cell>
          <cell r="AG447">
            <v>0</v>
          </cell>
          <cell r="AH447">
            <v>0</v>
          </cell>
          <cell r="AJ447" t="str">
            <v/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</row>
        <row r="448">
          <cell r="I448">
            <v>0</v>
          </cell>
          <cell r="J448">
            <v>0</v>
          </cell>
          <cell r="N448">
            <v>0</v>
          </cell>
          <cell r="O448">
            <v>0</v>
          </cell>
          <cell r="P448">
            <v>0</v>
          </cell>
          <cell r="R448">
            <v>0</v>
          </cell>
          <cell r="S448">
            <v>0</v>
          </cell>
          <cell r="T448">
            <v>0</v>
          </cell>
          <cell r="V448">
            <v>0</v>
          </cell>
          <cell r="X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F448">
            <v>0</v>
          </cell>
          <cell r="AG448">
            <v>0</v>
          </cell>
          <cell r="AH448">
            <v>0</v>
          </cell>
          <cell r="AJ448" t="str">
            <v/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</row>
        <row r="449">
          <cell r="I449">
            <v>0</v>
          </cell>
          <cell r="J449">
            <v>0</v>
          </cell>
          <cell r="N449">
            <v>0</v>
          </cell>
          <cell r="O449">
            <v>0</v>
          </cell>
          <cell r="P449">
            <v>0</v>
          </cell>
          <cell r="R449">
            <v>0</v>
          </cell>
          <cell r="S449">
            <v>0</v>
          </cell>
          <cell r="T449">
            <v>0</v>
          </cell>
          <cell r="V449">
            <v>0</v>
          </cell>
          <cell r="X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F449">
            <v>0</v>
          </cell>
          <cell r="AG449">
            <v>0</v>
          </cell>
          <cell r="AH449">
            <v>0</v>
          </cell>
          <cell r="AJ449" t="str">
            <v/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</row>
        <row r="450">
          <cell r="I450">
            <v>0</v>
          </cell>
          <cell r="J450">
            <v>0</v>
          </cell>
          <cell r="N450">
            <v>0</v>
          </cell>
          <cell r="O450">
            <v>0</v>
          </cell>
          <cell r="P450">
            <v>0</v>
          </cell>
          <cell r="R450">
            <v>0</v>
          </cell>
          <cell r="S450">
            <v>0</v>
          </cell>
          <cell r="T450">
            <v>0</v>
          </cell>
          <cell r="V450">
            <v>0</v>
          </cell>
          <cell r="X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F450">
            <v>0</v>
          </cell>
          <cell r="AG450">
            <v>0</v>
          </cell>
          <cell r="AH450">
            <v>0</v>
          </cell>
          <cell r="AJ450" t="str">
            <v/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</row>
        <row r="451">
          <cell r="I451">
            <v>0</v>
          </cell>
          <cell r="J451">
            <v>0</v>
          </cell>
          <cell r="N451">
            <v>0</v>
          </cell>
          <cell r="O451">
            <v>0</v>
          </cell>
          <cell r="P451">
            <v>0</v>
          </cell>
          <cell r="R451">
            <v>0</v>
          </cell>
          <cell r="S451">
            <v>0</v>
          </cell>
          <cell r="T451">
            <v>0</v>
          </cell>
          <cell r="V451">
            <v>0</v>
          </cell>
          <cell r="X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F451">
            <v>0</v>
          </cell>
          <cell r="AG451">
            <v>0</v>
          </cell>
          <cell r="AH451">
            <v>0</v>
          </cell>
          <cell r="AJ451" t="str">
            <v/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</row>
        <row r="452">
          <cell r="I452">
            <v>0</v>
          </cell>
          <cell r="J452">
            <v>0</v>
          </cell>
          <cell r="N452">
            <v>0</v>
          </cell>
          <cell r="O452">
            <v>0</v>
          </cell>
          <cell r="P452">
            <v>0</v>
          </cell>
          <cell r="R452">
            <v>0</v>
          </cell>
          <cell r="S452">
            <v>0</v>
          </cell>
          <cell r="T452">
            <v>0</v>
          </cell>
          <cell r="V452">
            <v>0</v>
          </cell>
          <cell r="X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F452">
            <v>0</v>
          </cell>
          <cell r="AG452">
            <v>0</v>
          </cell>
          <cell r="AH452">
            <v>0</v>
          </cell>
          <cell r="AJ452" t="str">
            <v/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</row>
        <row r="453">
          <cell r="I453">
            <v>0</v>
          </cell>
          <cell r="J453">
            <v>0</v>
          </cell>
          <cell r="N453">
            <v>0</v>
          </cell>
          <cell r="O453">
            <v>0</v>
          </cell>
          <cell r="P453">
            <v>0</v>
          </cell>
          <cell r="R453">
            <v>0</v>
          </cell>
          <cell r="S453">
            <v>0</v>
          </cell>
          <cell r="T453">
            <v>0</v>
          </cell>
          <cell r="V453">
            <v>0</v>
          </cell>
          <cell r="X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F453">
            <v>0</v>
          </cell>
          <cell r="AG453">
            <v>0</v>
          </cell>
          <cell r="AH453">
            <v>0</v>
          </cell>
          <cell r="AJ453" t="str">
            <v/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</row>
        <row r="454">
          <cell r="I454">
            <v>0</v>
          </cell>
          <cell r="J454">
            <v>0</v>
          </cell>
          <cell r="N454">
            <v>0</v>
          </cell>
          <cell r="O454">
            <v>0</v>
          </cell>
          <cell r="P454">
            <v>0</v>
          </cell>
          <cell r="R454">
            <v>0</v>
          </cell>
          <cell r="S454">
            <v>0</v>
          </cell>
          <cell r="T454">
            <v>0</v>
          </cell>
          <cell r="V454">
            <v>0</v>
          </cell>
          <cell r="X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F454">
            <v>0</v>
          </cell>
          <cell r="AG454">
            <v>0</v>
          </cell>
          <cell r="AH454">
            <v>0</v>
          </cell>
          <cell r="AJ454" t="str">
            <v/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</row>
        <row r="455">
          <cell r="I455">
            <v>0</v>
          </cell>
          <cell r="J455">
            <v>0</v>
          </cell>
          <cell r="N455">
            <v>0</v>
          </cell>
          <cell r="O455">
            <v>0</v>
          </cell>
          <cell r="P455">
            <v>0</v>
          </cell>
          <cell r="R455">
            <v>0</v>
          </cell>
          <cell r="S455">
            <v>0</v>
          </cell>
          <cell r="T455">
            <v>0</v>
          </cell>
          <cell r="V455">
            <v>0</v>
          </cell>
          <cell r="X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F455">
            <v>0</v>
          </cell>
          <cell r="AG455">
            <v>0</v>
          </cell>
          <cell r="AH455">
            <v>0</v>
          </cell>
          <cell r="AJ455" t="str">
            <v/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</row>
        <row r="456">
          <cell r="I456">
            <v>0</v>
          </cell>
          <cell r="J456">
            <v>0</v>
          </cell>
          <cell r="N456">
            <v>0</v>
          </cell>
          <cell r="O456">
            <v>0</v>
          </cell>
          <cell r="P456">
            <v>0</v>
          </cell>
          <cell r="R456">
            <v>0</v>
          </cell>
          <cell r="S456">
            <v>0</v>
          </cell>
          <cell r="T456">
            <v>0</v>
          </cell>
          <cell r="V456">
            <v>0</v>
          </cell>
          <cell r="X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F456">
            <v>0</v>
          </cell>
          <cell r="AG456">
            <v>0</v>
          </cell>
          <cell r="AH456">
            <v>0</v>
          </cell>
          <cell r="AJ456" t="str">
            <v/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</row>
        <row r="457">
          <cell r="I457">
            <v>0</v>
          </cell>
          <cell r="J457">
            <v>0</v>
          </cell>
          <cell r="N457">
            <v>0</v>
          </cell>
          <cell r="O457">
            <v>0</v>
          </cell>
          <cell r="P457">
            <v>0</v>
          </cell>
          <cell r="R457">
            <v>0</v>
          </cell>
          <cell r="S457">
            <v>0</v>
          </cell>
          <cell r="T457">
            <v>0</v>
          </cell>
          <cell r="V457">
            <v>0</v>
          </cell>
          <cell r="X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F457">
            <v>0</v>
          </cell>
          <cell r="AG457">
            <v>0</v>
          </cell>
          <cell r="AH457">
            <v>0</v>
          </cell>
          <cell r="AJ457" t="str">
            <v/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</row>
        <row r="458">
          <cell r="I458">
            <v>0</v>
          </cell>
          <cell r="J458">
            <v>0</v>
          </cell>
          <cell r="N458">
            <v>0</v>
          </cell>
          <cell r="O458">
            <v>0</v>
          </cell>
          <cell r="P458">
            <v>0</v>
          </cell>
          <cell r="R458">
            <v>0</v>
          </cell>
          <cell r="S458">
            <v>0</v>
          </cell>
          <cell r="T458">
            <v>0</v>
          </cell>
          <cell r="V458">
            <v>0</v>
          </cell>
          <cell r="X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F458">
            <v>0</v>
          </cell>
          <cell r="AG458">
            <v>0</v>
          </cell>
          <cell r="AH458">
            <v>0</v>
          </cell>
          <cell r="AJ458" t="str">
            <v/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</row>
        <row r="459">
          <cell r="I459">
            <v>0</v>
          </cell>
          <cell r="J459">
            <v>0</v>
          </cell>
          <cell r="N459">
            <v>0</v>
          </cell>
          <cell r="O459">
            <v>0</v>
          </cell>
          <cell r="P459">
            <v>0</v>
          </cell>
          <cell r="R459">
            <v>0</v>
          </cell>
          <cell r="S459">
            <v>0</v>
          </cell>
          <cell r="T459">
            <v>0</v>
          </cell>
          <cell r="V459">
            <v>0</v>
          </cell>
          <cell r="X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F459">
            <v>0</v>
          </cell>
          <cell r="AG459">
            <v>0</v>
          </cell>
          <cell r="AH459">
            <v>0</v>
          </cell>
          <cell r="AJ459" t="str">
            <v/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</row>
        <row r="460">
          <cell r="I460">
            <v>0</v>
          </cell>
          <cell r="J460">
            <v>0</v>
          </cell>
          <cell r="N460">
            <v>0</v>
          </cell>
          <cell r="O460">
            <v>0</v>
          </cell>
          <cell r="P460">
            <v>0</v>
          </cell>
          <cell r="R460">
            <v>0</v>
          </cell>
          <cell r="S460">
            <v>0</v>
          </cell>
          <cell r="T460">
            <v>0</v>
          </cell>
          <cell r="V460">
            <v>0</v>
          </cell>
          <cell r="X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F460">
            <v>0</v>
          </cell>
          <cell r="AG460">
            <v>0</v>
          </cell>
          <cell r="AH460">
            <v>0</v>
          </cell>
          <cell r="AJ460" t="str">
            <v/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</row>
        <row r="461">
          <cell r="I461">
            <v>0</v>
          </cell>
          <cell r="J461">
            <v>0</v>
          </cell>
          <cell r="N461">
            <v>0</v>
          </cell>
          <cell r="O461">
            <v>0</v>
          </cell>
          <cell r="P461">
            <v>0</v>
          </cell>
          <cell r="R461">
            <v>0</v>
          </cell>
          <cell r="S461">
            <v>0</v>
          </cell>
          <cell r="T461">
            <v>0</v>
          </cell>
          <cell r="V461">
            <v>0</v>
          </cell>
          <cell r="X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F461">
            <v>0</v>
          </cell>
          <cell r="AG461">
            <v>0</v>
          </cell>
          <cell r="AH461">
            <v>0</v>
          </cell>
          <cell r="AJ461" t="str">
            <v/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</row>
        <row r="462">
          <cell r="I462">
            <v>0</v>
          </cell>
          <cell r="J462">
            <v>0</v>
          </cell>
          <cell r="N462">
            <v>0</v>
          </cell>
          <cell r="O462">
            <v>0</v>
          </cell>
          <cell r="P462">
            <v>0</v>
          </cell>
          <cell r="R462">
            <v>0</v>
          </cell>
          <cell r="S462">
            <v>0</v>
          </cell>
          <cell r="T462">
            <v>0</v>
          </cell>
          <cell r="V462">
            <v>0</v>
          </cell>
          <cell r="X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F462">
            <v>0</v>
          </cell>
          <cell r="AG462">
            <v>0</v>
          </cell>
          <cell r="AH462">
            <v>0</v>
          </cell>
          <cell r="AJ462" t="str">
            <v/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</row>
        <row r="463">
          <cell r="I463">
            <v>0</v>
          </cell>
          <cell r="J463">
            <v>0</v>
          </cell>
          <cell r="N463">
            <v>0</v>
          </cell>
          <cell r="O463">
            <v>0</v>
          </cell>
          <cell r="P463">
            <v>0</v>
          </cell>
          <cell r="R463">
            <v>0</v>
          </cell>
          <cell r="S463">
            <v>0</v>
          </cell>
          <cell r="T463">
            <v>0</v>
          </cell>
          <cell r="V463">
            <v>0</v>
          </cell>
          <cell r="X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F463">
            <v>0</v>
          </cell>
          <cell r="AG463">
            <v>0</v>
          </cell>
          <cell r="AH463">
            <v>0</v>
          </cell>
          <cell r="AJ463" t="str">
            <v/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</row>
        <row r="464">
          <cell r="I464">
            <v>0</v>
          </cell>
          <cell r="J464">
            <v>0</v>
          </cell>
          <cell r="N464">
            <v>0</v>
          </cell>
          <cell r="O464">
            <v>0</v>
          </cell>
          <cell r="P464">
            <v>0</v>
          </cell>
          <cell r="R464">
            <v>0</v>
          </cell>
          <cell r="S464">
            <v>0</v>
          </cell>
          <cell r="T464">
            <v>0</v>
          </cell>
          <cell r="V464">
            <v>0</v>
          </cell>
          <cell r="X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F464">
            <v>0</v>
          </cell>
          <cell r="AG464">
            <v>0</v>
          </cell>
          <cell r="AH464">
            <v>0</v>
          </cell>
          <cell r="AJ464" t="str">
            <v/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</row>
        <row r="465">
          <cell r="I465">
            <v>0</v>
          </cell>
          <cell r="J465">
            <v>0</v>
          </cell>
          <cell r="N465">
            <v>0</v>
          </cell>
          <cell r="O465">
            <v>0</v>
          </cell>
          <cell r="P465">
            <v>0</v>
          </cell>
          <cell r="R465">
            <v>0</v>
          </cell>
          <cell r="S465">
            <v>0</v>
          </cell>
          <cell r="T465">
            <v>0</v>
          </cell>
          <cell r="V465">
            <v>0</v>
          </cell>
          <cell r="X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F465">
            <v>0</v>
          </cell>
          <cell r="AG465">
            <v>0</v>
          </cell>
          <cell r="AH465">
            <v>0</v>
          </cell>
          <cell r="AJ465" t="str">
            <v/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</row>
        <row r="466">
          <cell r="I466">
            <v>0</v>
          </cell>
          <cell r="J466">
            <v>0</v>
          </cell>
          <cell r="N466">
            <v>0</v>
          </cell>
          <cell r="O466">
            <v>0</v>
          </cell>
          <cell r="P466">
            <v>0</v>
          </cell>
          <cell r="R466">
            <v>0</v>
          </cell>
          <cell r="S466">
            <v>0</v>
          </cell>
          <cell r="T466">
            <v>0</v>
          </cell>
          <cell r="V466">
            <v>0</v>
          </cell>
          <cell r="X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F466">
            <v>0</v>
          </cell>
          <cell r="AG466">
            <v>0</v>
          </cell>
          <cell r="AH466">
            <v>0</v>
          </cell>
          <cell r="AJ466" t="str">
            <v/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</row>
        <row r="467">
          <cell r="I467">
            <v>0</v>
          </cell>
          <cell r="J467">
            <v>0</v>
          </cell>
          <cell r="N467">
            <v>0</v>
          </cell>
          <cell r="O467">
            <v>0</v>
          </cell>
          <cell r="P467">
            <v>0</v>
          </cell>
          <cell r="R467">
            <v>0</v>
          </cell>
          <cell r="S467">
            <v>0</v>
          </cell>
          <cell r="T467">
            <v>0</v>
          </cell>
          <cell r="V467">
            <v>0</v>
          </cell>
          <cell r="X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F467">
            <v>0</v>
          </cell>
          <cell r="AG467">
            <v>0</v>
          </cell>
          <cell r="AH467">
            <v>0</v>
          </cell>
          <cell r="AJ467" t="str">
            <v/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</row>
        <row r="468">
          <cell r="I468">
            <v>0</v>
          </cell>
          <cell r="J468">
            <v>0</v>
          </cell>
          <cell r="N468">
            <v>0</v>
          </cell>
          <cell r="O468">
            <v>0</v>
          </cell>
          <cell r="P468">
            <v>0</v>
          </cell>
          <cell r="R468">
            <v>0</v>
          </cell>
          <cell r="S468">
            <v>0</v>
          </cell>
          <cell r="T468">
            <v>0</v>
          </cell>
          <cell r="V468">
            <v>0</v>
          </cell>
          <cell r="X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F468">
            <v>0</v>
          </cell>
          <cell r="AG468">
            <v>0</v>
          </cell>
          <cell r="AH468">
            <v>0</v>
          </cell>
          <cell r="AJ468" t="str">
            <v/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</row>
        <row r="469">
          <cell r="I469">
            <v>0</v>
          </cell>
          <cell r="J469">
            <v>0</v>
          </cell>
          <cell r="N469">
            <v>0</v>
          </cell>
          <cell r="O469">
            <v>0</v>
          </cell>
          <cell r="P469">
            <v>0</v>
          </cell>
          <cell r="R469">
            <v>0</v>
          </cell>
          <cell r="S469">
            <v>0</v>
          </cell>
          <cell r="T469">
            <v>0</v>
          </cell>
          <cell r="V469">
            <v>0</v>
          </cell>
          <cell r="X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F469">
            <v>0</v>
          </cell>
          <cell r="AG469">
            <v>0</v>
          </cell>
          <cell r="AH469">
            <v>0</v>
          </cell>
          <cell r="AJ469" t="str">
            <v/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</row>
        <row r="470">
          <cell r="I470">
            <v>0</v>
          </cell>
          <cell r="J470">
            <v>0</v>
          </cell>
          <cell r="N470">
            <v>0</v>
          </cell>
          <cell r="O470">
            <v>0</v>
          </cell>
          <cell r="P470">
            <v>0</v>
          </cell>
          <cell r="R470">
            <v>0</v>
          </cell>
          <cell r="S470">
            <v>0</v>
          </cell>
          <cell r="T470">
            <v>0</v>
          </cell>
          <cell r="V470">
            <v>0</v>
          </cell>
          <cell r="X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F470">
            <v>0</v>
          </cell>
          <cell r="AG470">
            <v>0</v>
          </cell>
          <cell r="AH470">
            <v>0</v>
          </cell>
          <cell r="AJ470" t="str">
            <v/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</row>
        <row r="471">
          <cell r="I471">
            <v>0</v>
          </cell>
          <cell r="J471">
            <v>0</v>
          </cell>
          <cell r="N471">
            <v>0</v>
          </cell>
          <cell r="O471">
            <v>0</v>
          </cell>
          <cell r="P471">
            <v>0</v>
          </cell>
          <cell r="R471">
            <v>0</v>
          </cell>
          <cell r="S471">
            <v>0</v>
          </cell>
          <cell r="T471">
            <v>0</v>
          </cell>
          <cell r="V471">
            <v>0</v>
          </cell>
          <cell r="X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F471">
            <v>0</v>
          </cell>
          <cell r="AG471">
            <v>0</v>
          </cell>
          <cell r="AH471">
            <v>0</v>
          </cell>
          <cell r="AJ471" t="str">
            <v/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</row>
        <row r="472">
          <cell r="I472">
            <v>0</v>
          </cell>
          <cell r="J472">
            <v>0</v>
          </cell>
          <cell r="N472">
            <v>0</v>
          </cell>
          <cell r="O472">
            <v>0</v>
          </cell>
          <cell r="P472">
            <v>0</v>
          </cell>
          <cell r="R472">
            <v>0</v>
          </cell>
          <cell r="S472">
            <v>0</v>
          </cell>
          <cell r="T472">
            <v>0</v>
          </cell>
          <cell r="V472">
            <v>0</v>
          </cell>
          <cell r="X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F472">
            <v>0</v>
          </cell>
          <cell r="AG472">
            <v>0</v>
          </cell>
          <cell r="AH472">
            <v>0</v>
          </cell>
          <cell r="AJ472" t="str">
            <v/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</row>
        <row r="473">
          <cell r="I473">
            <v>0</v>
          </cell>
          <cell r="J473">
            <v>0</v>
          </cell>
          <cell r="N473">
            <v>0</v>
          </cell>
          <cell r="O473">
            <v>0</v>
          </cell>
          <cell r="P473">
            <v>0</v>
          </cell>
          <cell r="R473">
            <v>0</v>
          </cell>
          <cell r="S473">
            <v>0</v>
          </cell>
          <cell r="T473">
            <v>0</v>
          </cell>
          <cell r="V473">
            <v>0</v>
          </cell>
          <cell r="X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F473">
            <v>0</v>
          </cell>
          <cell r="AG473">
            <v>0</v>
          </cell>
          <cell r="AH473">
            <v>0</v>
          </cell>
          <cell r="AJ473" t="str">
            <v/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</row>
        <row r="474">
          <cell r="I474">
            <v>0</v>
          </cell>
          <cell r="J474">
            <v>0</v>
          </cell>
          <cell r="N474">
            <v>0</v>
          </cell>
          <cell r="O474">
            <v>0</v>
          </cell>
          <cell r="P474">
            <v>0</v>
          </cell>
          <cell r="R474">
            <v>0</v>
          </cell>
          <cell r="S474">
            <v>0</v>
          </cell>
          <cell r="T474">
            <v>0</v>
          </cell>
          <cell r="V474">
            <v>0</v>
          </cell>
          <cell r="X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F474">
            <v>0</v>
          </cell>
          <cell r="AG474">
            <v>0</v>
          </cell>
          <cell r="AH474">
            <v>0</v>
          </cell>
          <cell r="AJ474" t="str">
            <v/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</row>
        <row r="475">
          <cell r="I475">
            <v>0</v>
          </cell>
          <cell r="J475">
            <v>0</v>
          </cell>
          <cell r="N475">
            <v>0</v>
          </cell>
          <cell r="O475">
            <v>0</v>
          </cell>
          <cell r="P475">
            <v>0</v>
          </cell>
          <cell r="R475">
            <v>0</v>
          </cell>
          <cell r="S475">
            <v>0</v>
          </cell>
          <cell r="T475">
            <v>0</v>
          </cell>
          <cell r="V475">
            <v>0</v>
          </cell>
          <cell r="X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F475">
            <v>0</v>
          </cell>
          <cell r="AG475">
            <v>0</v>
          </cell>
          <cell r="AH475">
            <v>0</v>
          </cell>
          <cell r="AJ475" t="str">
            <v/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</row>
        <row r="476">
          <cell r="I476">
            <v>0</v>
          </cell>
          <cell r="J476">
            <v>0</v>
          </cell>
          <cell r="N476">
            <v>0</v>
          </cell>
          <cell r="O476">
            <v>0</v>
          </cell>
          <cell r="P476">
            <v>0</v>
          </cell>
          <cell r="R476">
            <v>0</v>
          </cell>
          <cell r="S476">
            <v>0</v>
          </cell>
          <cell r="T476">
            <v>0</v>
          </cell>
          <cell r="V476">
            <v>0</v>
          </cell>
          <cell r="X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F476">
            <v>0</v>
          </cell>
          <cell r="AG476">
            <v>0</v>
          </cell>
          <cell r="AH476">
            <v>0</v>
          </cell>
          <cell r="AJ476" t="str">
            <v/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</row>
        <row r="477">
          <cell r="I477">
            <v>0</v>
          </cell>
          <cell r="J477">
            <v>0</v>
          </cell>
          <cell r="N477">
            <v>0</v>
          </cell>
          <cell r="O477">
            <v>0</v>
          </cell>
          <cell r="P477">
            <v>0</v>
          </cell>
          <cell r="R477">
            <v>0</v>
          </cell>
          <cell r="S477">
            <v>0</v>
          </cell>
          <cell r="T477">
            <v>0</v>
          </cell>
          <cell r="V477">
            <v>0</v>
          </cell>
          <cell r="X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F477">
            <v>0</v>
          </cell>
          <cell r="AG477">
            <v>0</v>
          </cell>
          <cell r="AH477">
            <v>0</v>
          </cell>
          <cell r="AJ477" t="str">
            <v/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</row>
        <row r="478">
          <cell r="I478">
            <v>0</v>
          </cell>
          <cell r="J478">
            <v>0</v>
          </cell>
          <cell r="N478">
            <v>0</v>
          </cell>
          <cell r="O478">
            <v>0</v>
          </cell>
          <cell r="P478">
            <v>0</v>
          </cell>
          <cell r="R478">
            <v>0</v>
          </cell>
          <cell r="S478">
            <v>0</v>
          </cell>
          <cell r="T478">
            <v>0</v>
          </cell>
          <cell r="V478">
            <v>0</v>
          </cell>
          <cell r="X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F478">
            <v>0</v>
          </cell>
          <cell r="AG478">
            <v>0</v>
          </cell>
          <cell r="AH478">
            <v>0</v>
          </cell>
          <cell r="AJ478" t="str">
            <v/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</row>
        <row r="479">
          <cell r="I479">
            <v>0</v>
          </cell>
          <cell r="J479">
            <v>0</v>
          </cell>
          <cell r="N479">
            <v>0</v>
          </cell>
          <cell r="O479">
            <v>0</v>
          </cell>
          <cell r="P479">
            <v>0</v>
          </cell>
          <cell r="R479">
            <v>0</v>
          </cell>
          <cell r="S479">
            <v>0</v>
          </cell>
          <cell r="T479">
            <v>0</v>
          </cell>
          <cell r="V479">
            <v>0</v>
          </cell>
          <cell r="X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F479">
            <v>0</v>
          </cell>
          <cell r="AG479">
            <v>0</v>
          </cell>
          <cell r="AH479">
            <v>0</v>
          </cell>
          <cell r="AJ479" t="str">
            <v/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</row>
        <row r="480">
          <cell r="I480">
            <v>0</v>
          </cell>
          <cell r="J480">
            <v>0</v>
          </cell>
          <cell r="N480">
            <v>0</v>
          </cell>
          <cell r="O480">
            <v>0</v>
          </cell>
          <cell r="P480">
            <v>0</v>
          </cell>
          <cell r="R480">
            <v>0</v>
          </cell>
          <cell r="S480">
            <v>0</v>
          </cell>
          <cell r="T480">
            <v>0</v>
          </cell>
          <cell r="V480">
            <v>0</v>
          </cell>
          <cell r="X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F480">
            <v>0</v>
          </cell>
          <cell r="AG480">
            <v>0</v>
          </cell>
          <cell r="AH480">
            <v>0</v>
          </cell>
          <cell r="AJ480" t="str">
            <v/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</row>
        <row r="481">
          <cell r="I481">
            <v>0</v>
          </cell>
          <cell r="J481">
            <v>0</v>
          </cell>
          <cell r="N481">
            <v>0</v>
          </cell>
          <cell r="O481">
            <v>0</v>
          </cell>
          <cell r="P481">
            <v>0</v>
          </cell>
          <cell r="R481">
            <v>0</v>
          </cell>
          <cell r="S481">
            <v>0</v>
          </cell>
          <cell r="T481">
            <v>0</v>
          </cell>
          <cell r="V481">
            <v>0</v>
          </cell>
          <cell r="X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F481">
            <v>0</v>
          </cell>
          <cell r="AG481">
            <v>0</v>
          </cell>
          <cell r="AH481">
            <v>0</v>
          </cell>
          <cell r="AJ481" t="str">
            <v/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</row>
        <row r="482">
          <cell r="I482">
            <v>0</v>
          </cell>
          <cell r="J482">
            <v>0</v>
          </cell>
          <cell r="N482">
            <v>0</v>
          </cell>
          <cell r="O482">
            <v>0</v>
          </cell>
          <cell r="P482">
            <v>0</v>
          </cell>
          <cell r="R482">
            <v>0</v>
          </cell>
          <cell r="S482">
            <v>0</v>
          </cell>
          <cell r="T482">
            <v>0</v>
          </cell>
          <cell r="V482">
            <v>0</v>
          </cell>
          <cell r="X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F482">
            <v>0</v>
          </cell>
          <cell r="AG482">
            <v>0</v>
          </cell>
          <cell r="AH482">
            <v>0</v>
          </cell>
          <cell r="AJ482" t="str">
            <v/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</row>
        <row r="483">
          <cell r="I483">
            <v>0</v>
          </cell>
          <cell r="J483">
            <v>0</v>
          </cell>
          <cell r="N483">
            <v>0</v>
          </cell>
          <cell r="O483">
            <v>0</v>
          </cell>
          <cell r="P483">
            <v>0</v>
          </cell>
          <cell r="R483">
            <v>0</v>
          </cell>
          <cell r="S483">
            <v>0</v>
          </cell>
          <cell r="T483">
            <v>0</v>
          </cell>
          <cell r="V483">
            <v>0</v>
          </cell>
          <cell r="X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F483">
            <v>0</v>
          </cell>
          <cell r="AG483">
            <v>0</v>
          </cell>
          <cell r="AH483">
            <v>0</v>
          </cell>
          <cell r="AJ483" t="str">
            <v/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</row>
        <row r="484">
          <cell r="I484">
            <v>0</v>
          </cell>
          <cell r="J484">
            <v>0</v>
          </cell>
          <cell r="N484">
            <v>0</v>
          </cell>
          <cell r="O484">
            <v>0</v>
          </cell>
          <cell r="P484">
            <v>0</v>
          </cell>
          <cell r="R484">
            <v>0</v>
          </cell>
          <cell r="S484">
            <v>0</v>
          </cell>
          <cell r="T484">
            <v>0</v>
          </cell>
          <cell r="V484">
            <v>0</v>
          </cell>
          <cell r="X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F484">
            <v>0</v>
          </cell>
          <cell r="AG484">
            <v>0</v>
          </cell>
          <cell r="AH484">
            <v>0</v>
          </cell>
          <cell r="AJ484" t="str">
            <v/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</row>
        <row r="485">
          <cell r="I485">
            <v>0</v>
          </cell>
          <cell r="J485">
            <v>0</v>
          </cell>
          <cell r="N485">
            <v>0</v>
          </cell>
          <cell r="O485">
            <v>0</v>
          </cell>
          <cell r="P485">
            <v>0</v>
          </cell>
          <cell r="R485">
            <v>0</v>
          </cell>
          <cell r="S485">
            <v>0</v>
          </cell>
          <cell r="T485">
            <v>0</v>
          </cell>
          <cell r="V485">
            <v>0</v>
          </cell>
          <cell r="X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F485">
            <v>0</v>
          </cell>
          <cell r="AG485">
            <v>0</v>
          </cell>
          <cell r="AH485">
            <v>0</v>
          </cell>
          <cell r="AJ485" t="str">
            <v/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</row>
        <row r="486">
          <cell r="I486">
            <v>0</v>
          </cell>
          <cell r="J486">
            <v>0</v>
          </cell>
          <cell r="N486">
            <v>0</v>
          </cell>
          <cell r="O486">
            <v>0</v>
          </cell>
          <cell r="P486">
            <v>0</v>
          </cell>
          <cell r="R486">
            <v>0</v>
          </cell>
          <cell r="S486">
            <v>0</v>
          </cell>
          <cell r="T486">
            <v>0</v>
          </cell>
          <cell r="V486">
            <v>0</v>
          </cell>
          <cell r="X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F486">
            <v>0</v>
          </cell>
          <cell r="AG486">
            <v>0</v>
          </cell>
          <cell r="AH486">
            <v>0</v>
          </cell>
          <cell r="AJ486" t="str">
            <v/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</row>
        <row r="487">
          <cell r="I487">
            <v>0</v>
          </cell>
          <cell r="J487">
            <v>0</v>
          </cell>
          <cell r="N487">
            <v>0</v>
          </cell>
          <cell r="O487">
            <v>0</v>
          </cell>
          <cell r="P487">
            <v>0</v>
          </cell>
          <cell r="R487">
            <v>0</v>
          </cell>
          <cell r="S487">
            <v>0</v>
          </cell>
          <cell r="T487">
            <v>0</v>
          </cell>
          <cell r="V487">
            <v>0</v>
          </cell>
          <cell r="X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F487">
            <v>0</v>
          </cell>
          <cell r="AG487">
            <v>0</v>
          </cell>
          <cell r="AH487">
            <v>0</v>
          </cell>
          <cell r="AJ487" t="str">
            <v/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</row>
        <row r="488">
          <cell r="I488">
            <v>0</v>
          </cell>
          <cell r="J488">
            <v>0</v>
          </cell>
          <cell r="N488">
            <v>0</v>
          </cell>
          <cell r="O488">
            <v>0</v>
          </cell>
          <cell r="P488">
            <v>0</v>
          </cell>
          <cell r="R488">
            <v>0</v>
          </cell>
          <cell r="S488">
            <v>0</v>
          </cell>
          <cell r="T488">
            <v>0</v>
          </cell>
          <cell r="V488">
            <v>0</v>
          </cell>
          <cell r="X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F488">
            <v>0</v>
          </cell>
          <cell r="AG488">
            <v>0</v>
          </cell>
          <cell r="AH488">
            <v>0</v>
          </cell>
          <cell r="AJ488" t="str">
            <v/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</row>
        <row r="489">
          <cell r="I489">
            <v>0</v>
          </cell>
          <cell r="J489">
            <v>0</v>
          </cell>
          <cell r="N489">
            <v>0</v>
          </cell>
          <cell r="O489">
            <v>0</v>
          </cell>
          <cell r="P489">
            <v>0</v>
          </cell>
          <cell r="R489">
            <v>0</v>
          </cell>
          <cell r="S489">
            <v>0</v>
          </cell>
          <cell r="T489">
            <v>0</v>
          </cell>
          <cell r="V489">
            <v>0</v>
          </cell>
          <cell r="X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F489">
            <v>0</v>
          </cell>
          <cell r="AG489">
            <v>0</v>
          </cell>
          <cell r="AH489">
            <v>0</v>
          </cell>
          <cell r="AJ489" t="str">
            <v/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</row>
        <row r="490">
          <cell r="I490">
            <v>0</v>
          </cell>
          <cell r="J490">
            <v>0</v>
          </cell>
          <cell r="N490">
            <v>0</v>
          </cell>
          <cell r="O490">
            <v>0</v>
          </cell>
          <cell r="P490">
            <v>0</v>
          </cell>
          <cell r="R490">
            <v>0</v>
          </cell>
          <cell r="S490">
            <v>0</v>
          </cell>
          <cell r="T490">
            <v>0</v>
          </cell>
          <cell r="V490">
            <v>0</v>
          </cell>
          <cell r="X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F490">
            <v>0</v>
          </cell>
          <cell r="AG490">
            <v>0</v>
          </cell>
          <cell r="AH490">
            <v>0</v>
          </cell>
          <cell r="AJ490" t="str">
            <v/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</row>
        <row r="491">
          <cell r="I491">
            <v>0</v>
          </cell>
          <cell r="J491">
            <v>0</v>
          </cell>
          <cell r="N491">
            <v>0</v>
          </cell>
          <cell r="O491">
            <v>0</v>
          </cell>
          <cell r="P491">
            <v>0</v>
          </cell>
          <cell r="R491">
            <v>0</v>
          </cell>
          <cell r="S491">
            <v>0</v>
          </cell>
          <cell r="T491">
            <v>0</v>
          </cell>
          <cell r="V491">
            <v>0</v>
          </cell>
          <cell r="X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F491">
            <v>0</v>
          </cell>
          <cell r="AG491">
            <v>0</v>
          </cell>
          <cell r="AH491">
            <v>0</v>
          </cell>
          <cell r="AJ491" t="str">
            <v/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</row>
        <row r="492">
          <cell r="I492">
            <v>0</v>
          </cell>
          <cell r="J492">
            <v>0</v>
          </cell>
          <cell r="N492">
            <v>0</v>
          </cell>
          <cell r="O492">
            <v>0</v>
          </cell>
          <cell r="P492">
            <v>0</v>
          </cell>
          <cell r="R492">
            <v>0</v>
          </cell>
          <cell r="S492">
            <v>0</v>
          </cell>
          <cell r="T492">
            <v>0</v>
          </cell>
          <cell r="V492">
            <v>0</v>
          </cell>
          <cell r="X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F492">
            <v>0</v>
          </cell>
          <cell r="AG492">
            <v>0</v>
          </cell>
          <cell r="AH492">
            <v>0</v>
          </cell>
          <cell r="AJ492" t="str">
            <v/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</row>
        <row r="493">
          <cell r="I493">
            <v>0</v>
          </cell>
          <cell r="J493">
            <v>0</v>
          </cell>
          <cell r="N493">
            <v>0</v>
          </cell>
          <cell r="O493">
            <v>0</v>
          </cell>
          <cell r="P493">
            <v>0</v>
          </cell>
          <cell r="R493">
            <v>0</v>
          </cell>
          <cell r="S493">
            <v>0</v>
          </cell>
          <cell r="T493">
            <v>0</v>
          </cell>
          <cell r="V493">
            <v>0</v>
          </cell>
          <cell r="X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F493">
            <v>0</v>
          </cell>
          <cell r="AG493">
            <v>0</v>
          </cell>
          <cell r="AH493">
            <v>0</v>
          </cell>
          <cell r="AJ493" t="str">
            <v/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</row>
        <row r="494">
          <cell r="I494">
            <v>0</v>
          </cell>
          <cell r="J494">
            <v>0</v>
          </cell>
          <cell r="N494">
            <v>0</v>
          </cell>
          <cell r="O494">
            <v>0</v>
          </cell>
          <cell r="P494">
            <v>0</v>
          </cell>
          <cell r="R494">
            <v>0</v>
          </cell>
          <cell r="S494">
            <v>0</v>
          </cell>
          <cell r="T494">
            <v>0</v>
          </cell>
          <cell r="V494">
            <v>0</v>
          </cell>
          <cell r="X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F494">
            <v>0</v>
          </cell>
          <cell r="AG494">
            <v>0</v>
          </cell>
          <cell r="AH494">
            <v>0</v>
          </cell>
          <cell r="AJ494" t="str">
            <v/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</row>
        <row r="495">
          <cell r="I495">
            <v>0</v>
          </cell>
          <cell r="J495">
            <v>0</v>
          </cell>
          <cell r="N495">
            <v>0</v>
          </cell>
          <cell r="O495">
            <v>0</v>
          </cell>
          <cell r="P495">
            <v>0</v>
          </cell>
          <cell r="R495">
            <v>0</v>
          </cell>
          <cell r="S495">
            <v>0</v>
          </cell>
          <cell r="T495">
            <v>0</v>
          </cell>
          <cell r="V495">
            <v>0</v>
          </cell>
          <cell r="X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F495">
            <v>0</v>
          </cell>
          <cell r="AG495">
            <v>0</v>
          </cell>
          <cell r="AH495">
            <v>0</v>
          </cell>
          <cell r="AJ495" t="str">
            <v/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</row>
        <row r="496">
          <cell r="I496">
            <v>0</v>
          </cell>
          <cell r="J496">
            <v>0</v>
          </cell>
          <cell r="N496">
            <v>0</v>
          </cell>
          <cell r="O496">
            <v>0</v>
          </cell>
          <cell r="P496">
            <v>0</v>
          </cell>
          <cell r="R496">
            <v>0</v>
          </cell>
          <cell r="S496">
            <v>0</v>
          </cell>
          <cell r="T496">
            <v>0</v>
          </cell>
          <cell r="V496">
            <v>0</v>
          </cell>
          <cell r="X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F496">
            <v>0</v>
          </cell>
          <cell r="AG496">
            <v>0</v>
          </cell>
          <cell r="AH496">
            <v>0</v>
          </cell>
          <cell r="AJ496" t="str">
            <v/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</row>
        <row r="497">
          <cell r="I497">
            <v>0</v>
          </cell>
          <cell r="J497">
            <v>0</v>
          </cell>
          <cell r="N497">
            <v>0</v>
          </cell>
          <cell r="O497">
            <v>0</v>
          </cell>
          <cell r="P497">
            <v>0</v>
          </cell>
          <cell r="R497">
            <v>0</v>
          </cell>
          <cell r="S497">
            <v>0</v>
          </cell>
          <cell r="T497">
            <v>0</v>
          </cell>
          <cell r="V497">
            <v>0</v>
          </cell>
          <cell r="X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F497">
            <v>0</v>
          </cell>
          <cell r="AG497">
            <v>0</v>
          </cell>
          <cell r="AH497">
            <v>0</v>
          </cell>
          <cell r="AJ497" t="str">
            <v/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</row>
        <row r="498">
          <cell r="I498">
            <v>0</v>
          </cell>
          <cell r="J498">
            <v>0</v>
          </cell>
          <cell r="N498">
            <v>0</v>
          </cell>
          <cell r="O498">
            <v>0</v>
          </cell>
          <cell r="P498">
            <v>0</v>
          </cell>
          <cell r="R498">
            <v>0</v>
          </cell>
          <cell r="S498">
            <v>0</v>
          </cell>
          <cell r="T498">
            <v>0</v>
          </cell>
          <cell r="V498">
            <v>0</v>
          </cell>
          <cell r="X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F498">
            <v>0</v>
          </cell>
          <cell r="AG498">
            <v>0</v>
          </cell>
          <cell r="AH498">
            <v>0</v>
          </cell>
          <cell r="AJ498" t="str">
            <v/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DE</v>
          </cell>
          <cell r="B1" t="str">
            <v>A</v>
          </cell>
          <cell r="C1" t="str">
            <v>Diametro</v>
          </cell>
          <cell r="D1" t="str">
            <v>Long</v>
          </cell>
          <cell r="E1" t="str">
            <v>Prof_1</v>
          </cell>
          <cell r="F1" t="str">
            <v>Prof_2</v>
          </cell>
          <cell r="G1" t="str">
            <v>Ancho_sup</v>
          </cell>
          <cell r="H1" t="str">
            <v>Ancho_inf</v>
          </cell>
          <cell r="I1" t="str">
            <v>Vol_tubo</v>
          </cell>
          <cell r="J1" t="str">
            <v>Limpieza</v>
          </cell>
          <cell r="K1" t="str">
            <v>Tipo</v>
          </cell>
          <cell r="L1" t="str">
            <v>Dem_ancho</v>
          </cell>
          <cell r="M1" t="str">
            <v>Dem_esp</v>
          </cell>
          <cell r="N1" t="str">
            <v>Dem_corte</v>
          </cell>
          <cell r="O1" t="str">
            <v>Dem_vol</v>
          </cell>
          <cell r="P1" t="str">
            <v>Pavim_rep</v>
          </cell>
          <cell r="Q1" t="str">
            <v>Base_esp</v>
          </cell>
          <cell r="R1" t="str">
            <v>Base_vol</v>
          </cell>
          <cell r="S1" t="str">
            <v>Porc_ExcB</v>
          </cell>
          <cell r="T1" t="str">
            <v>ExcB_Vol</v>
          </cell>
          <cell r="U1" t="str">
            <v>Porc_ExcC</v>
          </cell>
          <cell r="V1" t="str">
            <v>ExcC_Vol</v>
          </cell>
          <cell r="W1" t="str">
            <v>Plant_Esp</v>
          </cell>
          <cell r="X1" t="str">
            <v>Plant_ Vol</v>
          </cell>
          <cell r="Y1" t="str">
            <v>Plant_Tipo</v>
          </cell>
          <cell r="Z1" t="str">
            <v>Grava_esp</v>
          </cell>
          <cell r="AA1" t="str">
            <v>Grava_vol</v>
          </cell>
          <cell r="AB1" t="str">
            <v>Instalacion</v>
          </cell>
          <cell r="AC1" t="str">
            <v>Rellexc_esp</v>
          </cell>
          <cell r="AD1" t="str">
            <v>Rellexc_vol</v>
          </cell>
          <cell r="AE1" t="str">
            <v>Rellbanco_esp</v>
          </cell>
          <cell r="AF1" t="str">
            <v>Rellbanco_vol</v>
          </cell>
          <cell r="AG1" t="str">
            <v>Primer_km</v>
          </cell>
          <cell r="AH1" t="str">
            <v>Km_sub</v>
          </cell>
          <cell r="AI1" t="str">
            <v>Estimacion</v>
          </cell>
          <cell r="AJ1" t="str">
            <v>Tramo</v>
          </cell>
          <cell r="AK1" t="str">
            <v>Ancho_prom</v>
          </cell>
          <cell r="AL1" t="str">
            <v>Altura_prom</v>
          </cell>
          <cell r="AM1" t="str">
            <v>Altura_ excav</v>
          </cell>
        </row>
        <row r="2">
          <cell r="A2">
            <v>1</v>
          </cell>
          <cell r="B2">
            <v>2</v>
          </cell>
          <cell r="C2">
            <v>38</v>
          </cell>
          <cell r="D2">
            <v>202.93</v>
          </cell>
          <cell r="E2">
            <v>1.1000000000000001</v>
          </cell>
          <cell r="F2">
            <v>1.1000000000000001</v>
          </cell>
          <cell r="G2">
            <v>0.6</v>
          </cell>
          <cell r="H2">
            <v>0.6</v>
          </cell>
          <cell r="I2">
            <v>0.23</v>
          </cell>
          <cell r="J2">
            <v>121.76</v>
          </cell>
          <cell r="N2">
            <v>0</v>
          </cell>
          <cell r="O2">
            <v>0</v>
          </cell>
          <cell r="P2">
            <v>0</v>
          </cell>
          <cell r="R2">
            <v>0</v>
          </cell>
          <cell r="S2">
            <v>1</v>
          </cell>
          <cell r="T2">
            <v>146.11000000000001</v>
          </cell>
          <cell r="V2">
            <v>0</v>
          </cell>
          <cell r="W2">
            <v>0.1</v>
          </cell>
          <cell r="X2">
            <v>12.18</v>
          </cell>
          <cell r="Y2" t="str">
            <v>P. Exc.</v>
          </cell>
          <cell r="AA2">
            <v>0</v>
          </cell>
          <cell r="AB2">
            <v>202.93</v>
          </cell>
          <cell r="AC2">
            <v>0.9</v>
          </cell>
          <cell r="AD2">
            <v>109.58</v>
          </cell>
          <cell r="AE2">
            <v>0.2</v>
          </cell>
          <cell r="AF2">
            <v>24.12</v>
          </cell>
          <cell r="AG2">
            <v>31.66</v>
          </cell>
          <cell r="AH2">
            <v>126.62</v>
          </cell>
          <cell r="AI2">
            <v>1</v>
          </cell>
          <cell r="AJ2" t="str">
            <v>Tramo 1 - 2</v>
          </cell>
          <cell r="AK2">
            <v>0.6</v>
          </cell>
          <cell r="AL2">
            <v>1.1000000000000001</v>
          </cell>
          <cell r="AM2">
            <v>1.2</v>
          </cell>
        </row>
        <row r="3">
          <cell r="A3">
            <v>2</v>
          </cell>
          <cell r="B3">
            <v>3</v>
          </cell>
          <cell r="C3">
            <v>38</v>
          </cell>
          <cell r="D3">
            <v>36.78</v>
          </cell>
          <cell r="E3">
            <v>1.1000000000000001</v>
          </cell>
          <cell r="F3">
            <v>1.1000000000000001</v>
          </cell>
          <cell r="G3">
            <v>0.6</v>
          </cell>
          <cell r="H3">
            <v>0.6</v>
          </cell>
          <cell r="I3">
            <v>0.04</v>
          </cell>
          <cell r="J3">
            <v>22.07</v>
          </cell>
          <cell r="N3">
            <v>0</v>
          </cell>
          <cell r="O3">
            <v>0</v>
          </cell>
          <cell r="P3">
            <v>0</v>
          </cell>
          <cell r="R3">
            <v>0</v>
          </cell>
          <cell r="S3">
            <v>1</v>
          </cell>
          <cell r="T3">
            <v>26.48</v>
          </cell>
          <cell r="V3">
            <v>0</v>
          </cell>
          <cell r="W3">
            <v>0.1</v>
          </cell>
          <cell r="X3">
            <v>2.21</v>
          </cell>
          <cell r="Y3" t="str">
            <v>P. Exc.</v>
          </cell>
          <cell r="AA3">
            <v>0</v>
          </cell>
          <cell r="AB3">
            <v>36.78</v>
          </cell>
          <cell r="AC3">
            <v>0.9</v>
          </cell>
          <cell r="AD3">
            <v>19.86</v>
          </cell>
          <cell r="AE3">
            <v>0.2</v>
          </cell>
          <cell r="AF3">
            <v>4.37</v>
          </cell>
          <cell r="AG3">
            <v>5.73</v>
          </cell>
          <cell r="AH3">
            <v>22.93</v>
          </cell>
          <cell r="AI3">
            <v>1</v>
          </cell>
          <cell r="AJ3" t="str">
            <v>Tramo 2 - 3</v>
          </cell>
          <cell r="AK3">
            <v>0.6</v>
          </cell>
          <cell r="AL3">
            <v>1.1000000000000001</v>
          </cell>
          <cell r="AM3">
            <v>1.2</v>
          </cell>
        </row>
        <row r="4">
          <cell r="A4">
            <v>3</v>
          </cell>
          <cell r="B4">
            <v>4</v>
          </cell>
          <cell r="C4">
            <v>38</v>
          </cell>
          <cell r="D4">
            <v>38.869999999999997</v>
          </cell>
          <cell r="E4">
            <v>1.1000000000000001</v>
          </cell>
          <cell r="F4">
            <v>1.1000000000000001</v>
          </cell>
          <cell r="G4">
            <v>0.6</v>
          </cell>
          <cell r="H4">
            <v>0.6</v>
          </cell>
          <cell r="I4">
            <v>0.04</v>
          </cell>
          <cell r="J4">
            <v>23.32</v>
          </cell>
          <cell r="N4">
            <v>0</v>
          </cell>
          <cell r="O4">
            <v>0</v>
          </cell>
          <cell r="P4">
            <v>0</v>
          </cell>
          <cell r="R4">
            <v>0</v>
          </cell>
          <cell r="S4">
            <v>1</v>
          </cell>
          <cell r="T4">
            <v>27.99</v>
          </cell>
          <cell r="V4">
            <v>0</v>
          </cell>
          <cell r="W4">
            <v>0.1</v>
          </cell>
          <cell r="X4">
            <v>2.33</v>
          </cell>
          <cell r="Y4" t="str">
            <v>P. Exc.</v>
          </cell>
          <cell r="AA4">
            <v>0</v>
          </cell>
          <cell r="AB4">
            <v>38.869999999999997</v>
          </cell>
          <cell r="AC4">
            <v>0.9</v>
          </cell>
          <cell r="AD4">
            <v>20.99</v>
          </cell>
          <cell r="AE4">
            <v>0.2</v>
          </cell>
          <cell r="AF4">
            <v>4.62</v>
          </cell>
          <cell r="AG4">
            <v>6.06</v>
          </cell>
          <cell r="AH4">
            <v>24.23</v>
          </cell>
          <cell r="AI4">
            <v>1</v>
          </cell>
          <cell r="AJ4" t="str">
            <v>Tramo 3 - 4</v>
          </cell>
          <cell r="AK4">
            <v>0.6</v>
          </cell>
          <cell r="AL4">
            <v>1.1000000000000001</v>
          </cell>
          <cell r="AM4">
            <v>1.2</v>
          </cell>
        </row>
        <row r="5">
          <cell r="A5">
            <v>4</v>
          </cell>
          <cell r="B5">
            <v>5</v>
          </cell>
          <cell r="C5">
            <v>38</v>
          </cell>
          <cell r="D5">
            <v>62.06</v>
          </cell>
          <cell r="E5">
            <v>1.1000000000000001</v>
          </cell>
          <cell r="F5">
            <v>1.1000000000000001</v>
          </cell>
          <cell r="G5">
            <v>0.6</v>
          </cell>
          <cell r="H5">
            <v>0.6</v>
          </cell>
          <cell r="I5">
            <v>7.0000000000000007E-2</v>
          </cell>
          <cell r="J5">
            <v>37.24</v>
          </cell>
          <cell r="N5">
            <v>0</v>
          </cell>
          <cell r="O5">
            <v>0</v>
          </cell>
          <cell r="P5">
            <v>0</v>
          </cell>
          <cell r="R5">
            <v>0</v>
          </cell>
          <cell r="S5">
            <v>1</v>
          </cell>
          <cell r="T5">
            <v>44.68</v>
          </cell>
          <cell r="V5">
            <v>0</v>
          </cell>
          <cell r="W5">
            <v>0.1</v>
          </cell>
          <cell r="X5">
            <v>3.72</v>
          </cell>
          <cell r="Y5" t="str">
            <v>P. Exc.</v>
          </cell>
          <cell r="AA5">
            <v>0</v>
          </cell>
          <cell r="AB5">
            <v>62.06</v>
          </cell>
          <cell r="AC5">
            <v>0.9</v>
          </cell>
          <cell r="AD5">
            <v>33.51</v>
          </cell>
          <cell r="AE5">
            <v>0.2</v>
          </cell>
          <cell r="AF5">
            <v>7.38</v>
          </cell>
          <cell r="AG5">
            <v>9.69</v>
          </cell>
          <cell r="AH5">
            <v>38.74</v>
          </cell>
          <cell r="AI5">
            <v>1</v>
          </cell>
          <cell r="AJ5" t="str">
            <v>Tramo 4 - 5</v>
          </cell>
          <cell r="AK5">
            <v>0.6</v>
          </cell>
          <cell r="AL5">
            <v>1.1000000000000001</v>
          </cell>
          <cell r="AM5">
            <v>1.2</v>
          </cell>
        </row>
        <row r="6">
          <cell r="A6">
            <v>5</v>
          </cell>
          <cell r="B6">
            <v>8</v>
          </cell>
          <cell r="C6">
            <v>38</v>
          </cell>
          <cell r="D6">
            <v>74.760000000000005</v>
          </cell>
          <cell r="E6">
            <v>1.1000000000000001</v>
          </cell>
          <cell r="F6">
            <v>1.1000000000000001</v>
          </cell>
          <cell r="G6">
            <v>0.6</v>
          </cell>
          <cell r="H6">
            <v>0.6</v>
          </cell>
          <cell r="I6">
            <v>0.08</v>
          </cell>
          <cell r="J6">
            <v>44.86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1</v>
          </cell>
          <cell r="T6">
            <v>53.83</v>
          </cell>
          <cell r="V6">
            <v>0</v>
          </cell>
          <cell r="W6">
            <v>0.1</v>
          </cell>
          <cell r="X6">
            <v>4.49</v>
          </cell>
          <cell r="Y6" t="str">
            <v>P. Exc.</v>
          </cell>
          <cell r="AA6">
            <v>0</v>
          </cell>
          <cell r="AB6">
            <v>74.760000000000005</v>
          </cell>
          <cell r="AC6">
            <v>0.9</v>
          </cell>
          <cell r="AD6">
            <v>40.369999999999997</v>
          </cell>
          <cell r="AE6">
            <v>0.2</v>
          </cell>
          <cell r="AF6">
            <v>8.89</v>
          </cell>
          <cell r="AG6">
            <v>11.66</v>
          </cell>
          <cell r="AH6">
            <v>46.64</v>
          </cell>
          <cell r="AI6">
            <v>1</v>
          </cell>
          <cell r="AJ6" t="str">
            <v>Tramo 5 - 8</v>
          </cell>
          <cell r="AK6">
            <v>0.6</v>
          </cell>
          <cell r="AL6">
            <v>1.1000000000000001</v>
          </cell>
          <cell r="AM6">
            <v>1.2</v>
          </cell>
        </row>
        <row r="7">
          <cell r="A7">
            <v>5</v>
          </cell>
          <cell r="B7">
            <v>6</v>
          </cell>
          <cell r="C7">
            <v>25</v>
          </cell>
          <cell r="D7">
            <v>48.02</v>
          </cell>
          <cell r="E7">
            <v>1.1000000000000001</v>
          </cell>
          <cell r="F7">
            <v>1.1000000000000001</v>
          </cell>
          <cell r="G7">
            <v>0.6</v>
          </cell>
          <cell r="H7">
            <v>0.6</v>
          </cell>
          <cell r="I7">
            <v>0.02</v>
          </cell>
          <cell r="J7">
            <v>28.81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1</v>
          </cell>
          <cell r="T7">
            <v>34.57</v>
          </cell>
          <cell r="V7">
            <v>0</v>
          </cell>
          <cell r="W7">
            <v>0.1</v>
          </cell>
          <cell r="X7">
            <v>2.88</v>
          </cell>
          <cell r="Y7" t="str">
            <v>P. Exc.</v>
          </cell>
          <cell r="AA7">
            <v>0</v>
          </cell>
          <cell r="AB7">
            <v>48.02</v>
          </cell>
          <cell r="AC7">
            <v>0.9</v>
          </cell>
          <cell r="AD7">
            <v>25.93</v>
          </cell>
          <cell r="AE7">
            <v>0.2</v>
          </cell>
          <cell r="AF7">
            <v>5.74</v>
          </cell>
          <cell r="AG7">
            <v>7.49</v>
          </cell>
          <cell r="AH7">
            <v>29.95</v>
          </cell>
          <cell r="AI7">
            <v>1</v>
          </cell>
          <cell r="AJ7" t="str">
            <v>Tramo 5 - 6</v>
          </cell>
          <cell r="AK7">
            <v>0.6</v>
          </cell>
          <cell r="AL7">
            <v>1.1000000000000001</v>
          </cell>
          <cell r="AM7">
            <v>1.2</v>
          </cell>
        </row>
        <row r="8">
          <cell r="A8">
            <v>6</v>
          </cell>
          <cell r="B8">
            <v>7</v>
          </cell>
          <cell r="C8">
            <v>25</v>
          </cell>
          <cell r="D8">
            <v>63.94</v>
          </cell>
          <cell r="E8">
            <v>1.1000000000000001</v>
          </cell>
          <cell r="F8">
            <v>1.1000000000000001</v>
          </cell>
          <cell r="G8">
            <v>0.6</v>
          </cell>
          <cell r="H8">
            <v>0.6</v>
          </cell>
          <cell r="I8">
            <v>0.03</v>
          </cell>
          <cell r="J8">
            <v>38.36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1</v>
          </cell>
          <cell r="T8">
            <v>46.04</v>
          </cell>
          <cell r="V8">
            <v>0</v>
          </cell>
          <cell r="W8">
            <v>0.1</v>
          </cell>
          <cell r="X8">
            <v>3.84</v>
          </cell>
          <cell r="Y8" t="str">
            <v>P. Exc.</v>
          </cell>
          <cell r="AA8">
            <v>0</v>
          </cell>
          <cell r="AB8">
            <v>63.94</v>
          </cell>
          <cell r="AC8">
            <v>0.9</v>
          </cell>
          <cell r="AD8">
            <v>34.53</v>
          </cell>
          <cell r="AE8">
            <v>0.2</v>
          </cell>
          <cell r="AF8">
            <v>7.64</v>
          </cell>
          <cell r="AG8">
            <v>9.9700000000000006</v>
          </cell>
          <cell r="AH8">
            <v>39.880000000000003</v>
          </cell>
          <cell r="AI8">
            <v>1</v>
          </cell>
          <cell r="AJ8" t="str">
            <v>Tramo 6 - 7</v>
          </cell>
          <cell r="AK8">
            <v>0.6</v>
          </cell>
          <cell r="AL8">
            <v>1.1000000000000001</v>
          </cell>
          <cell r="AM8">
            <v>1.2</v>
          </cell>
        </row>
        <row r="9">
          <cell r="A9">
            <v>8</v>
          </cell>
          <cell r="B9">
            <v>10</v>
          </cell>
          <cell r="C9">
            <v>25</v>
          </cell>
          <cell r="D9">
            <v>93.88</v>
          </cell>
          <cell r="E9">
            <v>1.1000000000000001</v>
          </cell>
          <cell r="F9">
            <v>1.1000000000000001</v>
          </cell>
          <cell r="G9">
            <v>0.6</v>
          </cell>
          <cell r="H9">
            <v>0.6</v>
          </cell>
          <cell r="I9">
            <v>0.05</v>
          </cell>
          <cell r="J9">
            <v>56.33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1</v>
          </cell>
          <cell r="T9">
            <v>67.59</v>
          </cell>
          <cell r="V9">
            <v>0</v>
          </cell>
          <cell r="W9">
            <v>0.1</v>
          </cell>
          <cell r="X9">
            <v>5.63</v>
          </cell>
          <cell r="Y9" t="str">
            <v>P. Exc.</v>
          </cell>
          <cell r="AA9">
            <v>0</v>
          </cell>
          <cell r="AB9">
            <v>93.88</v>
          </cell>
          <cell r="AC9">
            <v>0.9</v>
          </cell>
          <cell r="AD9">
            <v>50.7</v>
          </cell>
          <cell r="AE9">
            <v>0.2</v>
          </cell>
          <cell r="AF9">
            <v>11.22</v>
          </cell>
          <cell r="AG9">
            <v>14.65</v>
          </cell>
          <cell r="AH9">
            <v>58.6</v>
          </cell>
          <cell r="AI9">
            <v>1</v>
          </cell>
          <cell r="AJ9" t="str">
            <v>Tramo 8 - 10</v>
          </cell>
          <cell r="AK9">
            <v>0.6</v>
          </cell>
          <cell r="AL9">
            <v>1.1000000000000001</v>
          </cell>
          <cell r="AM9">
            <v>1.2</v>
          </cell>
        </row>
        <row r="10">
          <cell r="A10">
            <v>8</v>
          </cell>
          <cell r="B10">
            <v>9</v>
          </cell>
          <cell r="C10">
            <v>25</v>
          </cell>
          <cell r="D10">
            <v>109.23</v>
          </cell>
          <cell r="E10">
            <v>1.1000000000000001</v>
          </cell>
          <cell r="F10">
            <v>1.1000000000000001</v>
          </cell>
          <cell r="G10">
            <v>0.6</v>
          </cell>
          <cell r="H10">
            <v>0.6</v>
          </cell>
          <cell r="I10">
            <v>0.05</v>
          </cell>
          <cell r="J10">
            <v>65.540000000000006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1</v>
          </cell>
          <cell r="T10">
            <v>78.650000000000006</v>
          </cell>
          <cell r="V10">
            <v>0</v>
          </cell>
          <cell r="W10">
            <v>0.1</v>
          </cell>
          <cell r="X10">
            <v>6.55</v>
          </cell>
          <cell r="Y10" t="str">
            <v>P. Exc.</v>
          </cell>
          <cell r="AA10">
            <v>0</v>
          </cell>
          <cell r="AB10">
            <v>109.23</v>
          </cell>
          <cell r="AC10">
            <v>0.9</v>
          </cell>
          <cell r="AD10">
            <v>58.98</v>
          </cell>
          <cell r="AE10">
            <v>0.2</v>
          </cell>
          <cell r="AF10">
            <v>13.06</v>
          </cell>
          <cell r="AG10">
            <v>17.04</v>
          </cell>
          <cell r="AH10">
            <v>68.17</v>
          </cell>
          <cell r="AI10">
            <v>1</v>
          </cell>
          <cell r="AJ10" t="str">
            <v>Tramo 8 - 9</v>
          </cell>
          <cell r="AK10">
            <v>0.6</v>
          </cell>
          <cell r="AL10">
            <v>1.1000000000000001</v>
          </cell>
          <cell r="AM10">
            <v>1.2</v>
          </cell>
        </row>
        <row r="11">
          <cell r="A11">
            <v>8</v>
          </cell>
          <cell r="B11">
            <v>11</v>
          </cell>
          <cell r="C11">
            <v>38</v>
          </cell>
          <cell r="D11">
            <v>104.48</v>
          </cell>
          <cell r="E11">
            <v>1.1000000000000001</v>
          </cell>
          <cell r="F11">
            <v>1.1000000000000001</v>
          </cell>
          <cell r="G11">
            <v>0.6</v>
          </cell>
          <cell r="H11">
            <v>0.6</v>
          </cell>
          <cell r="I11">
            <v>0.12</v>
          </cell>
          <cell r="J11">
            <v>62.69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1</v>
          </cell>
          <cell r="T11">
            <v>75.23</v>
          </cell>
          <cell r="V11">
            <v>0</v>
          </cell>
          <cell r="W11">
            <v>0.1</v>
          </cell>
          <cell r="X11">
            <v>6.27</v>
          </cell>
          <cell r="Y11" t="str">
            <v>P. Exc.</v>
          </cell>
          <cell r="AA11">
            <v>0</v>
          </cell>
          <cell r="AB11">
            <v>104.48</v>
          </cell>
          <cell r="AC11">
            <v>0.9</v>
          </cell>
          <cell r="AD11">
            <v>56.42</v>
          </cell>
          <cell r="AE11">
            <v>0.2</v>
          </cell>
          <cell r="AF11">
            <v>12.42</v>
          </cell>
          <cell r="AG11">
            <v>16.3</v>
          </cell>
          <cell r="AH11">
            <v>65.209999999999994</v>
          </cell>
          <cell r="AI11">
            <v>1</v>
          </cell>
          <cell r="AJ11" t="str">
            <v>Tramo 8 - 11</v>
          </cell>
          <cell r="AK11">
            <v>0.6</v>
          </cell>
          <cell r="AL11">
            <v>1.1000000000000001</v>
          </cell>
          <cell r="AM11">
            <v>1.2</v>
          </cell>
        </row>
        <row r="12">
          <cell r="A12">
            <v>11</v>
          </cell>
          <cell r="B12">
            <v>14</v>
          </cell>
          <cell r="C12">
            <v>38</v>
          </cell>
          <cell r="D12">
            <v>97.06</v>
          </cell>
          <cell r="E12">
            <v>1.1000000000000001</v>
          </cell>
          <cell r="F12">
            <v>1.1000000000000001</v>
          </cell>
          <cell r="G12">
            <v>0.6</v>
          </cell>
          <cell r="H12">
            <v>0.6</v>
          </cell>
          <cell r="I12">
            <v>0.11</v>
          </cell>
          <cell r="J12">
            <v>58.24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1</v>
          </cell>
          <cell r="T12">
            <v>69.88</v>
          </cell>
          <cell r="V12">
            <v>0</v>
          </cell>
          <cell r="W12">
            <v>0.1</v>
          </cell>
          <cell r="X12">
            <v>5.82</v>
          </cell>
          <cell r="Y12" t="str">
            <v>P. Exc.</v>
          </cell>
          <cell r="AA12">
            <v>0</v>
          </cell>
          <cell r="AB12">
            <v>97.06</v>
          </cell>
          <cell r="AC12">
            <v>0.9</v>
          </cell>
          <cell r="AD12">
            <v>52.41</v>
          </cell>
          <cell r="AE12">
            <v>0.2</v>
          </cell>
          <cell r="AF12">
            <v>11.54</v>
          </cell>
          <cell r="AG12">
            <v>15.15</v>
          </cell>
          <cell r="AH12">
            <v>60.58</v>
          </cell>
          <cell r="AI12">
            <v>1</v>
          </cell>
          <cell r="AJ12" t="str">
            <v>Tramo 11 - 14</v>
          </cell>
          <cell r="AK12">
            <v>0.6</v>
          </cell>
          <cell r="AL12">
            <v>1.1000000000000001</v>
          </cell>
          <cell r="AM12">
            <v>1.2</v>
          </cell>
        </row>
        <row r="13">
          <cell r="A13">
            <v>11</v>
          </cell>
          <cell r="B13">
            <v>12</v>
          </cell>
          <cell r="C13">
            <v>25</v>
          </cell>
          <cell r="D13">
            <v>90.16</v>
          </cell>
          <cell r="E13">
            <v>1.1000000000000001</v>
          </cell>
          <cell r="F13">
            <v>1.1000000000000001</v>
          </cell>
          <cell r="G13">
            <v>0.6</v>
          </cell>
          <cell r="H13">
            <v>0.6</v>
          </cell>
          <cell r="I13">
            <v>0.04</v>
          </cell>
          <cell r="J13">
            <v>54.1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1</v>
          </cell>
          <cell r="T13">
            <v>64.92</v>
          </cell>
          <cell r="V13">
            <v>0</v>
          </cell>
          <cell r="W13">
            <v>0.1</v>
          </cell>
          <cell r="X13">
            <v>5.41</v>
          </cell>
          <cell r="Y13" t="str">
            <v>P. Exc.</v>
          </cell>
          <cell r="AA13">
            <v>0</v>
          </cell>
          <cell r="AB13">
            <v>90.16</v>
          </cell>
          <cell r="AC13">
            <v>0.9</v>
          </cell>
          <cell r="AD13">
            <v>48.69</v>
          </cell>
          <cell r="AE13">
            <v>0.2</v>
          </cell>
          <cell r="AF13">
            <v>10.78</v>
          </cell>
          <cell r="AG13">
            <v>14.07</v>
          </cell>
          <cell r="AH13">
            <v>56.26</v>
          </cell>
          <cell r="AI13">
            <v>1</v>
          </cell>
          <cell r="AJ13" t="str">
            <v>Tramo 11 - 12</v>
          </cell>
          <cell r="AK13">
            <v>0.6</v>
          </cell>
          <cell r="AL13">
            <v>1.1000000000000001</v>
          </cell>
          <cell r="AM13">
            <v>1.2</v>
          </cell>
        </row>
        <row r="14">
          <cell r="A14">
            <v>11</v>
          </cell>
          <cell r="B14">
            <v>13</v>
          </cell>
          <cell r="C14">
            <v>25</v>
          </cell>
          <cell r="D14">
            <v>105.8</v>
          </cell>
          <cell r="E14">
            <v>1.1000000000000001</v>
          </cell>
          <cell r="F14">
            <v>1.1000000000000001</v>
          </cell>
          <cell r="G14">
            <v>0.6</v>
          </cell>
          <cell r="H14">
            <v>0.6</v>
          </cell>
          <cell r="I14">
            <v>0.05</v>
          </cell>
          <cell r="J14">
            <v>63.48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1</v>
          </cell>
          <cell r="T14">
            <v>76.180000000000007</v>
          </cell>
          <cell r="V14">
            <v>0</v>
          </cell>
          <cell r="W14">
            <v>0.1</v>
          </cell>
          <cell r="X14">
            <v>6.35</v>
          </cell>
          <cell r="Y14" t="str">
            <v>P. Exc.</v>
          </cell>
          <cell r="AA14">
            <v>0</v>
          </cell>
          <cell r="AB14">
            <v>105.8</v>
          </cell>
          <cell r="AC14">
            <v>0.9</v>
          </cell>
          <cell r="AD14">
            <v>57.13</v>
          </cell>
          <cell r="AE14">
            <v>0.2</v>
          </cell>
          <cell r="AF14">
            <v>12.65</v>
          </cell>
          <cell r="AG14">
            <v>16.510000000000002</v>
          </cell>
          <cell r="AH14">
            <v>66.040000000000006</v>
          </cell>
          <cell r="AI14">
            <v>1</v>
          </cell>
          <cell r="AJ14" t="str">
            <v>Tramo 11 - 13</v>
          </cell>
          <cell r="AK14">
            <v>0.6</v>
          </cell>
          <cell r="AL14">
            <v>1.1000000000000001</v>
          </cell>
          <cell r="AM14">
            <v>1.2</v>
          </cell>
        </row>
        <row r="15">
          <cell r="A15">
            <v>14</v>
          </cell>
          <cell r="B15">
            <v>15</v>
          </cell>
          <cell r="C15">
            <v>25</v>
          </cell>
          <cell r="D15">
            <v>85.58</v>
          </cell>
          <cell r="E15">
            <v>1.1000000000000001</v>
          </cell>
          <cell r="F15">
            <v>1.1000000000000001</v>
          </cell>
          <cell r="G15">
            <v>0.6</v>
          </cell>
          <cell r="H15">
            <v>0.6</v>
          </cell>
          <cell r="I15">
            <v>0.04</v>
          </cell>
          <cell r="J15">
            <v>51.35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1</v>
          </cell>
          <cell r="T15">
            <v>61.62</v>
          </cell>
          <cell r="V15">
            <v>0</v>
          </cell>
          <cell r="W15">
            <v>0.1</v>
          </cell>
          <cell r="X15">
            <v>5.13</v>
          </cell>
          <cell r="Y15" t="str">
            <v>P. Exc.</v>
          </cell>
          <cell r="AA15">
            <v>0</v>
          </cell>
          <cell r="AB15">
            <v>85.58</v>
          </cell>
          <cell r="AC15">
            <v>0.9</v>
          </cell>
          <cell r="AD15">
            <v>46.21</v>
          </cell>
          <cell r="AE15">
            <v>0.2</v>
          </cell>
          <cell r="AF15">
            <v>10.23</v>
          </cell>
          <cell r="AG15">
            <v>13.35</v>
          </cell>
          <cell r="AH15">
            <v>53.4</v>
          </cell>
          <cell r="AI15">
            <v>1</v>
          </cell>
          <cell r="AJ15" t="str">
            <v>Tramo 14 - 15</v>
          </cell>
          <cell r="AK15">
            <v>0.6</v>
          </cell>
          <cell r="AL15">
            <v>1.1000000000000001</v>
          </cell>
          <cell r="AM15">
            <v>1.2</v>
          </cell>
        </row>
        <row r="16">
          <cell r="A16">
            <v>14</v>
          </cell>
          <cell r="B16">
            <v>16</v>
          </cell>
          <cell r="C16">
            <v>25</v>
          </cell>
          <cell r="D16">
            <v>95.68</v>
          </cell>
          <cell r="E16">
            <v>1.1000000000000001</v>
          </cell>
          <cell r="F16">
            <v>1.1000000000000001</v>
          </cell>
          <cell r="G16">
            <v>0.6</v>
          </cell>
          <cell r="H16">
            <v>0.6</v>
          </cell>
          <cell r="I16">
            <v>0.05</v>
          </cell>
          <cell r="J16">
            <v>57.41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1</v>
          </cell>
          <cell r="T16">
            <v>68.89</v>
          </cell>
          <cell r="V16">
            <v>0</v>
          </cell>
          <cell r="W16">
            <v>0.1</v>
          </cell>
          <cell r="X16">
            <v>5.74</v>
          </cell>
          <cell r="Y16" t="str">
            <v>P. Exc.</v>
          </cell>
          <cell r="AA16">
            <v>0</v>
          </cell>
          <cell r="AB16">
            <v>95.68</v>
          </cell>
          <cell r="AC16">
            <v>0.9</v>
          </cell>
          <cell r="AD16">
            <v>51.67</v>
          </cell>
          <cell r="AE16">
            <v>0.2</v>
          </cell>
          <cell r="AF16">
            <v>11.43</v>
          </cell>
          <cell r="AG16">
            <v>14.92</v>
          </cell>
          <cell r="AH16">
            <v>59.7</v>
          </cell>
          <cell r="AI16">
            <v>1</v>
          </cell>
          <cell r="AJ16" t="str">
            <v>Tramo 14 - 16</v>
          </cell>
          <cell r="AK16">
            <v>0.6</v>
          </cell>
          <cell r="AL16">
            <v>1.1000000000000001</v>
          </cell>
          <cell r="AM16">
            <v>1.2</v>
          </cell>
        </row>
      </sheetData>
      <sheetData sheetId="10">
        <row r="3">
          <cell r="A3" t="str">
            <v>DE</v>
          </cell>
          <cell r="B3" t="str">
            <v>A</v>
          </cell>
          <cell r="C3" t="str">
            <v>Diametro</v>
          </cell>
          <cell r="D3" t="str">
            <v>Long</v>
          </cell>
          <cell r="E3" t="str">
            <v>Prof_1</v>
          </cell>
          <cell r="F3" t="str">
            <v>Prof_2</v>
          </cell>
          <cell r="G3" t="str">
            <v>Ancho_sup</v>
          </cell>
          <cell r="H3" t="str">
            <v>Ancho_inf</v>
          </cell>
          <cell r="I3" t="str">
            <v>Vol_tubo</v>
          </cell>
          <cell r="J3" t="str">
            <v>Limpieza</v>
          </cell>
          <cell r="K3" t="str">
            <v>Tipo</v>
          </cell>
          <cell r="L3" t="str">
            <v>Dem_ancho</v>
          </cell>
          <cell r="M3" t="str">
            <v>Dem_esp</v>
          </cell>
          <cell r="N3" t="str">
            <v>Dem_corte</v>
          </cell>
          <cell r="O3" t="str">
            <v>Dem_vol</v>
          </cell>
          <cell r="P3" t="str">
            <v>Pavim_rep</v>
          </cell>
          <cell r="Q3" t="str">
            <v>Base_esp</v>
          </cell>
          <cell r="R3" t="str">
            <v>Base_vol</v>
          </cell>
          <cell r="S3" t="str">
            <v>Porc_ExcB</v>
          </cell>
          <cell r="T3" t="str">
            <v>ExcB_Vol</v>
          </cell>
          <cell r="U3" t="str">
            <v>Porc_ExcC</v>
          </cell>
          <cell r="V3" t="str">
            <v>ExcC_Vol</v>
          </cell>
          <cell r="W3" t="str">
            <v>Plant_Esp</v>
          </cell>
          <cell r="X3" t="str">
            <v>Plant_ Vol</v>
          </cell>
          <cell r="Y3" t="str">
            <v>Plant_Tipo</v>
          </cell>
          <cell r="Z3" t="str">
            <v>Grava_esp</v>
          </cell>
          <cell r="AA3" t="str">
            <v>Grava_vol</v>
          </cell>
          <cell r="AB3" t="str">
            <v>Instalacion</v>
          </cell>
          <cell r="AC3" t="str">
            <v>Rellexc_esp</v>
          </cell>
          <cell r="AD3" t="str">
            <v>Rellexc_vol</v>
          </cell>
          <cell r="AE3" t="str">
            <v>Rellbanco_esp</v>
          </cell>
          <cell r="AF3" t="str">
            <v>Rellbanco_vol</v>
          </cell>
          <cell r="AG3" t="str">
            <v>Primer_km</v>
          </cell>
          <cell r="AH3" t="str">
            <v>Km_sub</v>
          </cell>
          <cell r="AI3" t="str">
            <v>Estimacion</v>
          </cell>
          <cell r="AJ3" t="str">
            <v>Tramo</v>
          </cell>
          <cell r="AK3" t="str">
            <v>Ancho_prom</v>
          </cell>
          <cell r="AL3" t="str">
            <v>Altura_prom</v>
          </cell>
          <cell r="AM3" t="str">
            <v>Altura_ excav</v>
          </cell>
          <cell r="AN3" t="str">
            <v>Altura_relleno</v>
          </cell>
          <cell r="AO3" t="str">
            <v>Excavacion</v>
          </cell>
          <cell r="AP3" t="str">
            <v>Rellenos</v>
          </cell>
        </row>
        <row r="4">
          <cell r="AI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datos basicos"/>
      <sheetName val="inform basica"/>
      <sheetName val="avance fis financ"/>
      <sheetName val="CATALOGO"/>
      <sheetName val="presupto"/>
      <sheetName val="program trabj"/>
      <sheetName val="dict impact amb"/>
      <sheetName val="dictam validac"/>
      <sheetName val="croquis"/>
      <sheetName val="acta de aceptación"/>
      <sheetName val="INF.PREV."/>
      <sheetName val="Hoja1"/>
    </sheetNames>
    <sheetDataSet>
      <sheetData sheetId="0">
        <row r="6">
          <cell r="N6">
            <v>500000</v>
          </cell>
        </row>
        <row r="7">
          <cell r="A7" t="str">
            <v>PRESIDENTE MUNICIPAL DE P.N., DGO.</v>
          </cell>
          <cell r="N7" t="str">
            <v>C. C.P ADRIÁN NOEL CHAPARRO GÁNDARA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9881-1785-4387-B818-348DDA4BBD48}">
  <sheetPr>
    <pageSetUpPr fitToPage="1"/>
  </sheetPr>
  <dimension ref="A1:N207"/>
  <sheetViews>
    <sheetView view="pageBreakPreview" topLeftCell="A5" zoomScale="85" zoomScaleNormal="100" zoomScaleSheetLayoutView="85" workbookViewId="0">
      <pane xSplit="2" ySplit="10" topLeftCell="C162" activePane="bottomRight" state="frozen"/>
      <selection activeCell="M279" sqref="M279"/>
      <selection pane="topRight" activeCell="M279" sqref="M279"/>
      <selection pane="bottomLeft" activeCell="M279" sqref="M279"/>
      <selection pane="bottomRight" activeCell="H170" sqref="H170"/>
    </sheetView>
  </sheetViews>
  <sheetFormatPr baseColWidth="10" defaultColWidth="12" defaultRowHeight="12" x14ac:dyDescent="0.2"/>
  <cols>
    <col min="1" max="1" width="0" style="4" hidden="1" customWidth="1"/>
    <col min="2" max="2" width="12" style="35"/>
    <col min="3" max="3" width="66.1640625" style="36" customWidth="1"/>
    <col min="4" max="4" width="16" style="35" customWidth="1"/>
    <col min="5" max="5" width="12" style="37"/>
    <col min="6" max="6" width="19.5" style="35" customWidth="1"/>
    <col min="7" max="7" width="21.33203125" style="35" customWidth="1"/>
    <col min="8" max="8" width="19.5" style="35" customWidth="1"/>
    <col min="9" max="9" width="19.83203125" style="35" customWidth="1"/>
    <col min="10" max="10" width="20" style="35" bestFit="1" customWidth="1"/>
    <col min="11" max="13" width="12" style="4"/>
    <col min="14" max="14" width="16.5" style="4" bestFit="1" customWidth="1"/>
    <col min="15" max="16384" width="12" style="4"/>
  </cols>
  <sheetData>
    <row r="1" spans="1:10" x14ac:dyDescent="0.2">
      <c r="A1" s="4" t="s">
        <v>28</v>
      </c>
      <c r="B1" s="11"/>
      <c r="C1" s="12"/>
      <c r="D1" s="13"/>
      <c r="E1" s="14" t="s">
        <v>29</v>
      </c>
      <c r="F1" s="15"/>
      <c r="G1" s="15"/>
      <c r="H1" s="15"/>
      <c r="I1" s="16"/>
      <c r="J1" s="17"/>
    </row>
    <row r="2" spans="1:10" ht="31.5" customHeight="1" x14ac:dyDescent="0.2">
      <c r="B2" s="102"/>
      <c r="C2" s="103"/>
      <c r="D2" s="104"/>
      <c r="E2" s="105" t="s">
        <v>30</v>
      </c>
      <c r="F2" s="106"/>
      <c r="G2" s="106"/>
      <c r="H2" s="106"/>
      <c r="I2" s="106"/>
      <c r="J2" s="107"/>
    </row>
    <row r="3" spans="1:10" x14ac:dyDescent="0.2">
      <c r="B3" s="102"/>
      <c r="C3" s="103"/>
      <c r="D3" s="104"/>
      <c r="E3" s="18" t="s">
        <v>31</v>
      </c>
      <c r="F3" s="19"/>
      <c r="G3" s="19"/>
      <c r="H3" s="19"/>
      <c r="I3" s="20"/>
      <c r="J3" s="21"/>
    </row>
    <row r="4" spans="1:10" ht="17.25" customHeight="1" thickBot="1" x14ac:dyDescent="0.25">
      <c r="B4" s="22"/>
      <c r="C4" s="23"/>
      <c r="D4" s="24"/>
      <c r="E4" s="25" t="s">
        <v>32</v>
      </c>
      <c r="F4" s="26"/>
      <c r="G4" s="26"/>
      <c r="H4" s="26"/>
      <c r="I4" s="26"/>
      <c r="J4" s="27"/>
    </row>
    <row r="5" spans="1:10" ht="12.75" x14ac:dyDescent="0.2">
      <c r="B5" s="28"/>
      <c r="C5" s="1"/>
      <c r="D5" s="1"/>
      <c r="E5" s="2"/>
      <c r="F5" s="2"/>
      <c r="G5" s="2"/>
      <c r="H5" s="2"/>
      <c r="I5" s="2"/>
      <c r="J5" s="3"/>
    </row>
    <row r="6" spans="1:10" ht="21.75" customHeight="1" x14ac:dyDescent="0.3">
      <c r="B6" s="108" t="s">
        <v>0</v>
      </c>
      <c r="C6" s="109"/>
      <c r="D6" s="109"/>
      <c r="E6" s="109"/>
      <c r="F6" s="109"/>
      <c r="G6" s="109"/>
      <c r="H6" s="109"/>
      <c r="I6" s="109"/>
      <c r="J6" s="110"/>
    </row>
    <row r="7" spans="1:10" ht="17.25" customHeight="1" x14ac:dyDescent="0.25">
      <c r="B7" s="111" t="s">
        <v>1</v>
      </c>
      <c r="C7" s="112"/>
      <c r="D7" s="112"/>
      <c r="E7" s="112"/>
      <c r="F7" s="112"/>
      <c r="G7" s="112"/>
      <c r="H7" s="112"/>
      <c r="I7" s="112"/>
      <c r="J7" s="113"/>
    </row>
    <row r="8" spans="1:10" ht="17.25" customHeight="1" x14ac:dyDescent="0.2">
      <c r="B8" s="29"/>
      <c r="C8" s="114"/>
      <c r="D8" s="114"/>
      <c r="E8" s="114"/>
      <c r="F8" s="114"/>
      <c r="G8" s="114"/>
      <c r="H8" s="114"/>
      <c r="I8" s="114"/>
      <c r="J8" s="115"/>
    </row>
    <row r="9" spans="1:10" ht="13.5" x14ac:dyDescent="0.25">
      <c r="B9" s="30"/>
      <c r="C9" s="31"/>
      <c r="D9" s="6"/>
      <c r="E9" s="7"/>
      <c r="F9" s="7"/>
      <c r="G9" s="7"/>
      <c r="H9" s="7"/>
      <c r="I9" s="7"/>
      <c r="J9" s="32"/>
    </row>
    <row r="10" spans="1:10" ht="31.5" customHeight="1" x14ac:dyDescent="0.2">
      <c r="B10" s="33" t="s">
        <v>2</v>
      </c>
      <c r="C10" s="116" t="e">
        <f>#REF!</f>
        <v>#REF!</v>
      </c>
      <c r="D10" s="116"/>
      <c r="E10" s="116"/>
      <c r="F10" s="116"/>
      <c r="G10" s="116"/>
      <c r="H10" s="116"/>
      <c r="I10" s="116"/>
      <c r="J10" s="117"/>
    </row>
    <row r="11" spans="1:10" ht="13.5" x14ac:dyDescent="0.2">
      <c r="B11" s="34" t="s">
        <v>3</v>
      </c>
      <c r="C11" s="5" t="e">
        <f>#REF!</f>
        <v>#REF!</v>
      </c>
      <c r="D11" s="6"/>
      <c r="E11" s="99"/>
      <c r="F11" s="99"/>
      <c r="G11" s="99"/>
      <c r="H11" s="99"/>
      <c r="I11" s="99"/>
      <c r="J11" s="100"/>
    </row>
    <row r="12" spans="1:10" ht="18" customHeight="1" x14ac:dyDescent="0.35">
      <c r="B12" s="34" t="s">
        <v>4</v>
      </c>
      <c r="C12" s="5" t="e">
        <f>#REF!</f>
        <v>#REF!</v>
      </c>
      <c r="D12" s="6"/>
      <c r="E12" s="101" t="s">
        <v>33</v>
      </c>
      <c r="F12" s="101"/>
      <c r="G12" s="101"/>
      <c r="H12" s="7"/>
      <c r="I12" s="7"/>
      <c r="J12" s="8"/>
    </row>
    <row r="13" spans="1:10" ht="16.5" customHeight="1" thickBot="1" x14ac:dyDescent="0.25">
      <c r="B13" s="38"/>
      <c r="C13" s="39"/>
      <c r="D13" s="39"/>
      <c r="E13" s="40"/>
      <c r="F13" s="40"/>
      <c r="G13" s="40"/>
      <c r="H13" s="40"/>
      <c r="I13" s="40"/>
      <c r="J13" s="41"/>
    </row>
    <row r="14" spans="1:10" ht="18" customHeight="1" x14ac:dyDescent="0.2">
      <c r="B14" s="42" t="s">
        <v>5</v>
      </c>
      <c r="C14" s="82" t="s">
        <v>34</v>
      </c>
      <c r="D14" s="43" t="s">
        <v>7</v>
      </c>
      <c r="E14" s="44" t="s">
        <v>35</v>
      </c>
      <c r="F14" s="44" t="s">
        <v>36</v>
      </c>
      <c r="G14" s="44" t="s">
        <v>37</v>
      </c>
      <c r="H14" s="44" t="s">
        <v>38</v>
      </c>
      <c r="I14" s="44" t="s">
        <v>39</v>
      </c>
      <c r="J14" s="45" t="s">
        <v>40</v>
      </c>
    </row>
    <row r="15" spans="1:10" ht="18" customHeight="1" x14ac:dyDescent="0.2">
      <c r="B15" s="46"/>
      <c r="C15" s="83" t="s">
        <v>41</v>
      </c>
      <c r="D15" s="47"/>
      <c r="E15" s="48"/>
      <c r="F15" s="48"/>
      <c r="G15" s="48"/>
      <c r="H15" s="48"/>
      <c r="I15" s="48"/>
      <c r="J15" s="49"/>
    </row>
    <row r="16" spans="1:10" ht="13.5" x14ac:dyDescent="0.2">
      <c r="B16" s="51" t="s">
        <v>18</v>
      </c>
      <c r="C16" s="84" t="s">
        <v>42</v>
      </c>
      <c r="D16" s="52" t="s">
        <v>15</v>
      </c>
      <c r="E16" s="52"/>
      <c r="F16" s="52"/>
      <c r="G16" s="52"/>
      <c r="H16" s="52"/>
      <c r="I16" s="52"/>
      <c r="J16" s="65"/>
    </row>
    <row r="17" spans="2:13" ht="16.5" x14ac:dyDescent="0.2">
      <c r="B17" s="53"/>
      <c r="C17" s="86">
        <v>46054</v>
      </c>
      <c r="D17" s="52"/>
      <c r="E17" s="52">
        <v>96.79</v>
      </c>
      <c r="F17" s="52">
        <v>0.6</v>
      </c>
      <c r="G17" s="52"/>
      <c r="H17" s="52">
        <f t="shared" ref="H17:H30" si="0">E17*F17</f>
        <v>58.073999999999998</v>
      </c>
      <c r="I17" s="52"/>
      <c r="J17" s="65"/>
      <c r="M17" s="9"/>
    </row>
    <row r="18" spans="2:13" ht="16.5" x14ac:dyDescent="0.2">
      <c r="B18" s="53"/>
      <c r="C18" s="86" t="s">
        <v>44</v>
      </c>
      <c r="D18" s="52"/>
      <c r="E18" s="52">
        <v>103.9</v>
      </c>
      <c r="F18" s="52">
        <v>0.6</v>
      </c>
      <c r="G18" s="52"/>
      <c r="H18" s="52">
        <f t="shared" si="0"/>
        <v>62.34</v>
      </c>
      <c r="I18" s="66"/>
      <c r="J18" s="68"/>
    </row>
    <row r="19" spans="2:13" ht="16.5" x14ac:dyDescent="0.2">
      <c r="B19" s="53"/>
      <c r="C19" s="86" t="s">
        <v>45</v>
      </c>
      <c r="D19" s="52"/>
      <c r="E19" s="54">
        <v>102.05</v>
      </c>
      <c r="F19" s="52">
        <v>0.6</v>
      </c>
      <c r="G19" s="52"/>
      <c r="H19" s="52">
        <f t="shared" si="0"/>
        <v>61.23</v>
      </c>
      <c r="I19" s="66"/>
      <c r="J19" s="68"/>
    </row>
    <row r="20" spans="2:13" ht="16.5" x14ac:dyDescent="0.2">
      <c r="B20" s="53"/>
      <c r="C20" s="86" t="s">
        <v>46</v>
      </c>
      <c r="D20" s="52"/>
      <c r="E20" s="52">
        <v>96.69</v>
      </c>
      <c r="F20" s="52">
        <v>0.6</v>
      </c>
      <c r="G20" s="52"/>
      <c r="H20" s="52">
        <f t="shared" si="0"/>
        <v>58.013999999999996</v>
      </c>
      <c r="I20" s="69"/>
      <c r="J20" s="67"/>
    </row>
    <row r="21" spans="2:13" ht="16.5" x14ac:dyDescent="0.2">
      <c r="B21" s="53"/>
      <c r="C21" s="85" t="s">
        <v>47</v>
      </c>
      <c r="D21" s="55"/>
      <c r="E21" s="56">
        <v>90.21</v>
      </c>
      <c r="F21" s="52">
        <v>0.6</v>
      </c>
      <c r="G21" s="52"/>
      <c r="H21" s="52">
        <f t="shared" si="0"/>
        <v>54.125999999999998</v>
      </c>
      <c r="I21" s="66"/>
      <c r="J21" s="68"/>
    </row>
    <row r="22" spans="2:13" ht="16.5" x14ac:dyDescent="0.2">
      <c r="B22" s="53"/>
      <c r="C22" s="86" t="s">
        <v>48</v>
      </c>
      <c r="D22" s="52"/>
      <c r="E22" s="52">
        <v>99.2</v>
      </c>
      <c r="F22" s="52">
        <v>0.6</v>
      </c>
      <c r="G22" s="52"/>
      <c r="H22" s="52">
        <f t="shared" si="0"/>
        <v>59.519999999999996</v>
      </c>
      <c r="I22" s="54"/>
      <c r="J22" s="70"/>
    </row>
    <row r="23" spans="2:13" ht="16.5" x14ac:dyDescent="0.2">
      <c r="B23" s="53"/>
      <c r="C23" s="87" t="s">
        <v>107</v>
      </c>
      <c r="D23" s="52"/>
      <c r="E23" s="52">
        <v>90.74</v>
      </c>
      <c r="F23" s="52">
        <v>0.6</v>
      </c>
      <c r="G23" s="52"/>
      <c r="H23" s="52">
        <f t="shared" ref="H23" si="1">E23*F23</f>
        <v>54.443999999999996</v>
      </c>
      <c r="I23" s="54"/>
      <c r="J23" s="70"/>
    </row>
    <row r="24" spans="2:13" ht="16.5" x14ac:dyDescent="0.2">
      <c r="B24" s="53"/>
      <c r="C24" s="86" t="s">
        <v>49</v>
      </c>
      <c r="D24" s="52"/>
      <c r="E24" s="52">
        <v>96.76</v>
      </c>
      <c r="F24" s="52">
        <v>0.6</v>
      </c>
      <c r="G24" s="52"/>
      <c r="H24" s="52">
        <f t="shared" si="0"/>
        <v>58.055999999999997</v>
      </c>
      <c r="I24" s="52"/>
      <c r="J24" s="70"/>
    </row>
    <row r="25" spans="2:13" ht="16.5" x14ac:dyDescent="0.2">
      <c r="B25" s="57"/>
      <c r="C25" s="87" t="s">
        <v>50</v>
      </c>
      <c r="D25" s="52"/>
      <c r="E25" s="52">
        <v>101.01</v>
      </c>
      <c r="F25" s="52">
        <v>0.6</v>
      </c>
      <c r="G25" s="52"/>
      <c r="H25" s="52">
        <f t="shared" si="0"/>
        <v>60.606000000000002</v>
      </c>
      <c r="I25" s="52"/>
      <c r="J25" s="70"/>
    </row>
    <row r="26" spans="2:13" ht="16.5" x14ac:dyDescent="0.2">
      <c r="B26" s="57"/>
      <c r="C26" s="86" t="s">
        <v>108</v>
      </c>
      <c r="D26" s="52"/>
      <c r="E26" s="52">
        <v>99.74</v>
      </c>
      <c r="F26" s="52">
        <v>0.6</v>
      </c>
      <c r="G26" s="52"/>
      <c r="H26" s="52">
        <f t="shared" ref="H26" si="2">E26*F26</f>
        <v>59.843999999999994</v>
      </c>
      <c r="I26" s="52"/>
      <c r="J26" s="70"/>
    </row>
    <row r="27" spans="2:13" ht="16.5" x14ac:dyDescent="0.2">
      <c r="B27" s="57"/>
      <c r="C27" s="87" t="s">
        <v>51</v>
      </c>
      <c r="D27" s="52"/>
      <c r="E27" s="52">
        <v>100.8</v>
      </c>
      <c r="F27" s="52">
        <v>0.6</v>
      </c>
      <c r="G27" s="52"/>
      <c r="H27" s="52">
        <f t="shared" si="0"/>
        <v>60.48</v>
      </c>
      <c r="I27" s="52"/>
      <c r="J27" s="70"/>
    </row>
    <row r="28" spans="2:13" ht="16.5" x14ac:dyDescent="0.2">
      <c r="B28" s="53"/>
      <c r="C28" s="86" t="s">
        <v>52</v>
      </c>
      <c r="D28" s="52"/>
      <c r="E28" s="54">
        <v>95.45</v>
      </c>
      <c r="F28" s="52">
        <v>0.6</v>
      </c>
      <c r="G28" s="52"/>
      <c r="H28" s="52">
        <f t="shared" si="0"/>
        <v>57.27</v>
      </c>
      <c r="I28" s="52"/>
      <c r="J28" s="65"/>
    </row>
    <row r="29" spans="2:13" ht="16.5" x14ac:dyDescent="0.2">
      <c r="B29" s="53"/>
      <c r="C29" s="86" t="s">
        <v>53</v>
      </c>
      <c r="D29" s="52"/>
      <c r="E29" s="52">
        <v>110.38</v>
      </c>
      <c r="F29" s="52">
        <v>0.6</v>
      </c>
      <c r="G29" s="52"/>
      <c r="H29" s="52">
        <f t="shared" si="0"/>
        <v>66.227999999999994</v>
      </c>
      <c r="I29" s="52"/>
      <c r="J29" s="70"/>
    </row>
    <row r="30" spans="2:13" ht="16.5" x14ac:dyDescent="0.2">
      <c r="B30" s="53"/>
      <c r="C30" s="86" t="s">
        <v>54</v>
      </c>
      <c r="D30" s="52"/>
      <c r="E30" s="52">
        <v>93.01</v>
      </c>
      <c r="F30" s="52">
        <v>0.6</v>
      </c>
      <c r="G30" s="52"/>
      <c r="H30" s="52">
        <f t="shared" si="0"/>
        <v>55.806000000000004</v>
      </c>
      <c r="I30" s="52"/>
      <c r="J30" s="65"/>
    </row>
    <row r="31" spans="2:13" ht="13.5" x14ac:dyDescent="0.2">
      <c r="B31" s="53"/>
      <c r="C31" s="88" t="s">
        <v>27</v>
      </c>
      <c r="D31" s="52"/>
      <c r="E31" s="52"/>
      <c r="F31" s="52"/>
      <c r="G31" s="52"/>
      <c r="H31" s="54">
        <f>SUM(H17:H30)</f>
        <v>826.0379999999999</v>
      </c>
      <c r="I31" s="52"/>
      <c r="J31" s="70"/>
    </row>
    <row r="32" spans="2:13" ht="13.5" x14ac:dyDescent="0.2">
      <c r="B32" s="57"/>
      <c r="C32" s="88"/>
      <c r="D32" s="52"/>
      <c r="E32" s="52"/>
      <c r="F32" s="52"/>
      <c r="G32" s="52"/>
      <c r="H32" s="52"/>
      <c r="I32" s="52"/>
      <c r="J32" s="70"/>
    </row>
    <row r="33" spans="2:10" ht="30" x14ac:dyDescent="0.2">
      <c r="B33" s="71" t="s">
        <v>55</v>
      </c>
      <c r="C33" s="89" t="s">
        <v>19</v>
      </c>
      <c r="D33" s="52" t="s">
        <v>14</v>
      </c>
      <c r="E33" s="52"/>
      <c r="F33" s="52"/>
      <c r="G33" s="52"/>
      <c r="H33" s="54"/>
      <c r="I33" s="52"/>
      <c r="J33" s="70"/>
    </row>
    <row r="34" spans="2:10" ht="15" x14ac:dyDescent="0.2">
      <c r="B34" s="71" t="s">
        <v>20</v>
      </c>
      <c r="C34" s="89" t="s">
        <v>90</v>
      </c>
      <c r="D34" s="52"/>
      <c r="E34" s="52"/>
      <c r="F34" s="52"/>
      <c r="G34" s="52"/>
      <c r="H34" s="54"/>
      <c r="I34" s="52"/>
      <c r="J34" s="70"/>
    </row>
    <row r="35" spans="2:10" ht="16.5" x14ac:dyDescent="0.2">
      <c r="B35" s="57"/>
      <c r="C35" s="86" t="s">
        <v>43</v>
      </c>
      <c r="D35" s="52">
        <v>0.9</v>
      </c>
      <c r="E35" s="52">
        <v>96.79</v>
      </c>
      <c r="F35" s="52">
        <v>0.6</v>
      </c>
      <c r="G35" s="52">
        <f>(1.38+1.42)/2</f>
        <v>1.4</v>
      </c>
      <c r="H35" s="52"/>
      <c r="I35" s="52">
        <f t="shared" ref="I35:I48" si="3">E35*F35*G35*D35</f>
        <v>73.173239999999993</v>
      </c>
      <c r="J35" s="70"/>
    </row>
    <row r="36" spans="2:10" ht="16.5" x14ac:dyDescent="0.2">
      <c r="B36" s="53"/>
      <c r="C36" s="86" t="s">
        <v>44</v>
      </c>
      <c r="D36" s="52">
        <v>0.9</v>
      </c>
      <c r="E36" s="52">
        <v>103.9</v>
      </c>
      <c r="F36" s="52">
        <v>0.6</v>
      </c>
      <c r="G36" s="52">
        <f>(1.38+1.38)/2</f>
        <v>1.38</v>
      </c>
      <c r="H36" s="52"/>
      <c r="I36" s="52">
        <f t="shared" si="3"/>
        <v>77.426280000000006</v>
      </c>
      <c r="J36" s="70"/>
    </row>
    <row r="37" spans="2:10" ht="16.5" x14ac:dyDescent="0.2">
      <c r="B37" s="57"/>
      <c r="C37" s="86" t="s">
        <v>45</v>
      </c>
      <c r="D37" s="52">
        <v>0.9</v>
      </c>
      <c r="E37" s="54">
        <v>102.05</v>
      </c>
      <c r="F37" s="52">
        <v>0.6</v>
      </c>
      <c r="G37" s="52">
        <f>(1.42+1.38)/2</f>
        <v>1.4</v>
      </c>
      <c r="H37" s="52"/>
      <c r="I37" s="52">
        <f t="shared" si="3"/>
        <v>77.149799999999999</v>
      </c>
      <c r="J37" s="70"/>
    </row>
    <row r="38" spans="2:10" ht="16.5" x14ac:dyDescent="0.2">
      <c r="B38" s="57"/>
      <c r="C38" s="86" t="s">
        <v>46</v>
      </c>
      <c r="D38" s="52">
        <v>0.9</v>
      </c>
      <c r="E38" s="52">
        <v>96.69</v>
      </c>
      <c r="F38" s="52">
        <v>0.6</v>
      </c>
      <c r="G38" s="52">
        <f>(1.38+1.38)/2</f>
        <v>1.38</v>
      </c>
      <c r="H38" s="52"/>
      <c r="I38" s="52">
        <f t="shared" si="3"/>
        <v>72.053387999999984</v>
      </c>
      <c r="J38" s="70"/>
    </row>
    <row r="39" spans="2:10" ht="16.5" x14ac:dyDescent="0.2">
      <c r="B39" s="53"/>
      <c r="C39" s="85" t="s">
        <v>47</v>
      </c>
      <c r="D39" s="52">
        <v>0.9</v>
      </c>
      <c r="E39" s="56">
        <v>90.21</v>
      </c>
      <c r="F39" s="52">
        <v>0.6</v>
      </c>
      <c r="G39" s="52">
        <f>(1.38+1.36)/2</f>
        <v>1.37</v>
      </c>
      <c r="H39" s="54"/>
      <c r="I39" s="52">
        <f t="shared" si="3"/>
        <v>66.737358</v>
      </c>
      <c r="J39" s="70"/>
    </row>
    <row r="40" spans="2:10" ht="16.5" x14ac:dyDescent="0.2">
      <c r="B40" s="53"/>
      <c r="C40" s="86" t="s">
        <v>48</v>
      </c>
      <c r="D40" s="52">
        <v>0.9</v>
      </c>
      <c r="E40" s="52">
        <v>99.2</v>
      </c>
      <c r="F40" s="52">
        <v>0.6</v>
      </c>
      <c r="G40" s="52">
        <f>(1.36+1.55)/2</f>
        <v>1.4550000000000001</v>
      </c>
      <c r="H40" s="54"/>
      <c r="I40" s="52">
        <f t="shared" si="3"/>
        <v>77.94144</v>
      </c>
      <c r="J40" s="70"/>
    </row>
    <row r="41" spans="2:10" ht="16.5" x14ac:dyDescent="0.2">
      <c r="B41" s="53"/>
      <c r="C41" s="87" t="s">
        <v>107</v>
      </c>
      <c r="D41" s="52">
        <v>0.9</v>
      </c>
      <c r="E41" s="52">
        <v>90.74</v>
      </c>
      <c r="F41" s="52">
        <v>0.6</v>
      </c>
      <c r="G41" s="52">
        <f>(1.36+1.55)/2</f>
        <v>1.4550000000000001</v>
      </c>
      <c r="H41" s="54"/>
      <c r="I41" s="52">
        <f t="shared" ref="I41" si="4">E41*F41*G41*D41</f>
        <v>71.294418000000007</v>
      </c>
      <c r="J41" s="70"/>
    </row>
    <row r="42" spans="2:10" ht="16.5" x14ac:dyDescent="0.2">
      <c r="B42" s="53"/>
      <c r="C42" s="86" t="s">
        <v>49</v>
      </c>
      <c r="D42" s="52">
        <v>0.9</v>
      </c>
      <c r="E42" s="52">
        <v>96.76</v>
      </c>
      <c r="F42" s="52">
        <v>0.6</v>
      </c>
      <c r="G42" s="52">
        <f>(1.55+1.74)/2</f>
        <v>1.645</v>
      </c>
      <c r="H42" s="52"/>
      <c r="I42" s="52">
        <f t="shared" si="3"/>
        <v>85.951907999999989</v>
      </c>
      <c r="J42" s="65"/>
    </row>
    <row r="43" spans="2:10" ht="16.5" x14ac:dyDescent="0.2">
      <c r="B43" s="53"/>
      <c r="C43" s="87" t="s">
        <v>50</v>
      </c>
      <c r="D43" s="52">
        <v>0.9</v>
      </c>
      <c r="E43" s="52">
        <v>101.01</v>
      </c>
      <c r="F43" s="52">
        <v>0.6</v>
      </c>
      <c r="G43" s="52">
        <f>(1.74+1.52)/2</f>
        <v>1.63</v>
      </c>
      <c r="H43" s="52"/>
      <c r="I43" s="52">
        <f t="shared" si="3"/>
        <v>88.909002000000001</v>
      </c>
      <c r="J43" s="70"/>
    </row>
    <row r="44" spans="2:10" ht="16.5" x14ac:dyDescent="0.2">
      <c r="B44" s="53"/>
      <c r="C44" s="86" t="s">
        <v>108</v>
      </c>
      <c r="D44" s="52">
        <v>0.9</v>
      </c>
      <c r="E44" s="52">
        <v>99.74</v>
      </c>
      <c r="F44" s="52">
        <v>0.6</v>
      </c>
      <c r="G44" s="52">
        <f>(1.36+1.55)/2</f>
        <v>1.4550000000000001</v>
      </c>
      <c r="H44" s="54"/>
      <c r="I44" s="52">
        <f t="shared" ref="I44" si="5">E44*F44*G44*D44</f>
        <v>78.365718000000001</v>
      </c>
      <c r="J44" s="70"/>
    </row>
    <row r="45" spans="2:10" ht="16.5" x14ac:dyDescent="0.2">
      <c r="B45" s="53"/>
      <c r="C45" s="87" t="s">
        <v>51</v>
      </c>
      <c r="D45" s="52">
        <v>0.9</v>
      </c>
      <c r="E45" s="52">
        <v>100.8</v>
      </c>
      <c r="F45" s="52">
        <v>0.6</v>
      </c>
      <c r="G45" s="52">
        <f>(1.61+1.52)/2</f>
        <v>1.5649999999999999</v>
      </c>
      <c r="H45" s="52"/>
      <c r="I45" s="52">
        <f t="shared" si="3"/>
        <v>85.18607999999999</v>
      </c>
      <c r="J45" s="70"/>
    </row>
    <row r="46" spans="2:10" ht="16.5" x14ac:dyDescent="0.2">
      <c r="B46" s="53"/>
      <c r="C46" s="86" t="s">
        <v>52</v>
      </c>
      <c r="D46" s="52">
        <v>0.9</v>
      </c>
      <c r="E46" s="54">
        <v>95.45</v>
      </c>
      <c r="F46" s="52">
        <v>0.6</v>
      </c>
      <c r="G46" s="52">
        <f>(1.61+2)/2</f>
        <v>1.8050000000000002</v>
      </c>
      <c r="H46" s="54"/>
      <c r="I46" s="52">
        <f t="shared" si="3"/>
        <v>93.035115000000019</v>
      </c>
      <c r="J46" s="70"/>
    </row>
    <row r="47" spans="2:10" ht="16.5" x14ac:dyDescent="0.2">
      <c r="B47" s="53"/>
      <c r="C47" s="86" t="s">
        <v>53</v>
      </c>
      <c r="D47" s="52">
        <v>0.9</v>
      </c>
      <c r="E47" s="52">
        <v>110.38</v>
      </c>
      <c r="F47" s="52">
        <v>0.6</v>
      </c>
      <c r="G47" s="52">
        <f>(2+1.99)/2</f>
        <v>1.9950000000000001</v>
      </c>
      <c r="H47" s="52"/>
      <c r="I47" s="52">
        <f t="shared" si="3"/>
        <v>118.91237399999999</v>
      </c>
      <c r="J47" s="70"/>
    </row>
    <row r="48" spans="2:10" ht="16.5" x14ac:dyDescent="0.2">
      <c r="B48" s="53"/>
      <c r="C48" s="86" t="s">
        <v>54</v>
      </c>
      <c r="D48" s="52">
        <v>0.9</v>
      </c>
      <c r="E48" s="52">
        <v>93.01</v>
      </c>
      <c r="F48" s="52">
        <v>0.6</v>
      </c>
      <c r="G48" s="52">
        <f>(1.99+2.29)/2</f>
        <v>2.14</v>
      </c>
      <c r="H48" s="54"/>
      <c r="I48" s="52">
        <f t="shared" si="3"/>
        <v>107.48235600000002</v>
      </c>
      <c r="J48" s="70"/>
    </row>
    <row r="49" spans="2:10" ht="13.5" x14ac:dyDescent="0.2">
      <c r="B49" s="53"/>
      <c r="C49" s="90" t="s">
        <v>27</v>
      </c>
      <c r="D49" s="55"/>
      <c r="E49" s="56"/>
      <c r="F49" s="52"/>
      <c r="G49" s="52"/>
      <c r="H49" s="52"/>
      <c r="I49" s="66">
        <f>SUM(I35:I48)</f>
        <v>1173.6184769999998</v>
      </c>
      <c r="J49" s="68"/>
    </row>
    <row r="50" spans="2:10" ht="13.5" x14ac:dyDescent="0.2">
      <c r="B50" s="53"/>
      <c r="C50" s="58"/>
      <c r="D50" s="55"/>
      <c r="E50" s="56"/>
      <c r="F50" s="52"/>
      <c r="G50" s="52"/>
      <c r="H50" s="54"/>
      <c r="I50" s="54"/>
      <c r="J50" s="65"/>
    </row>
    <row r="51" spans="2:10" ht="13.5" x14ac:dyDescent="0.2">
      <c r="B51" s="53" t="s">
        <v>21</v>
      </c>
      <c r="C51" s="58" t="s">
        <v>56</v>
      </c>
      <c r="D51" s="55" t="s">
        <v>14</v>
      </c>
      <c r="E51" s="56"/>
      <c r="F51" s="52"/>
      <c r="G51" s="52"/>
      <c r="H51" s="52"/>
      <c r="I51" s="52"/>
      <c r="J51" s="65"/>
    </row>
    <row r="52" spans="2:10" ht="13.5" x14ac:dyDescent="0.2">
      <c r="B52" s="53" t="s">
        <v>22</v>
      </c>
      <c r="C52" s="58" t="s">
        <v>57</v>
      </c>
      <c r="D52" s="55"/>
      <c r="E52" s="56"/>
      <c r="F52" s="52"/>
      <c r="G52" s="52"/>
      <c r="H52" s="52"/>
      <c r="I52" s="52"/>
      <c r="J52" s="65"/>
    </row>
    <row r="53" spans="2:10" ht="16.5" x14ac:dyDescent="0.2">
      <c r="B53" s="53"/>
      <c r="C53" s="86" t="s">
        <v>43</v>
      </c>
      <c r="D53" s="52">
        <v>0.1</v>
      </c>
      <c r="E53" s="52">
        <v>96.79</v>
      </c>
      <c r="F53" s="52">
        <v>0.6</v>
      </c>
      <c r="G53" s="52">
        <f>(1.38+1.42)/2</f>
        <v>1.4</v>
      </c>
      <c r="H53" s="52"/>
      <c r="I53" s="52">
        <f t="shared" ref="I53:I66" si="6">E53*F53*G53*D53</f>
        <v>8.1303599999999996</v>
      </c>
      <c r="J53" s="65"/>
    </row>
    <row r="54" spans="2:10" ht="16.5" x14ac:dyDescent="0.2">
      <c r="B54" s="53"/>
      <c r="C54" s="86" t="s">
        <v>44</v>
      </c>
      <c r="D54" s="52">
        <v>0.1</v>
      </c>
      <c r="E54" s="52">
        <v>103.9</v>
      </c>
      <c r="F54" s="52">
        <v>0.6</v>
      </c>
      <c r="G54" s="52">
        <f>(1.38+1.38)/2</f>
        <v>1.38</v>
      </c>
      <c r="H54" s="52"/>
      <c r="I54" s="52">
        <f t="shared" si="6"/>
        <v>8.602920000000001</v>
      </c>
      <c r="J54" s="65"/>
    </row>
    <row r="55" spans="2:10" ht="16.5" x14ac:dyDescent="0.2">
      <c r="B55" s="53"/>
      <c r="C55" s="86" t="s">
        <v>45</v>
      </c>
      <c r="D55" s="52">
        <v>0.1</v>
      </c>
      <c r="E55" s="54">
        <v>102.05</v>
      </c>
      <c r="F55" s="52">
        <v>0.6</v>
      </c>
      <c r="G55" s="52">
        <f>(1.42+1.38)/2</f>
        <v>1.4</v>
      </c>
      <c r="H55" s="52"/>
      <c r="I55" s="52">
        <f t="shared" si="6"/>
        <v>8.5722000000000005</v>
      </c>
      <c r="J55" s="65"/>
    </row>
    <row r="56" spans="2:10" ht="16.5" x14ac:dyDescent="0.2">
      <c r="B56" s="53"/>
      <c r="C56" s="86" t="s">
        <v>46</v>
      </c>
      <c r="D56" s="52">
        <v>0.1</v>
      </c>
      <c r="E56" s="52">
        <v>96.69</v>
      </c>
      <c r="F56" s="52">
        <v>0.6</v>
      </c>
      <c r="G56" s="52">
        <f>(1.38+1.38)/2</f>
        <v>1.38</v>
      </c>
      <c r="H56" s="52"/>
      <c r="I56" s="52">
        <f t="shared" si="6"/>
        <v>8.0059319999999996</v>
      </c>
      <c r="J56" s="65"/>
    </row>
    <row r="57" spans="2:10" ht="16.5" x14ac:dyDescent="0.2">
      <c r="B57" s="53"/>
      <c r="C57" s="85" t="s">
        <v>47</v>
      </c>
      <c r="D57" s="52">
        <v>0.1</v>
      </c>
      <c r="E57" s="56">
        <v>90.21</v>
      </c>
      <c r="F57" s="52">
        <v>0.6</v>
      </c>
      <c r="G57" s="52">
        <f>(1.38+1.36)/2</f>
        <v>1.37</v>
      </c>
      <c r="H57" s="54"/>
      <c r="I57" s="52">
        <f t="shared" si="6"/>
        <v>7.4152620000000002</v>
      </c>
      <c r="J57" s="65"/>
    </row>
    <row r="58" spans="2:10" ht="16.5" x14ac:dyDescent="0.2">
      <c r="B58" s="53"/>
      <c r="C58" s="86" t="s">
        <v>48</v>
      </c>
      <c r="D58" s="52">
        <v>0.1</v>
      </c>
      <c r="E58" s="52">
        <v>99.2</v>
      </c>
      <c r="F58" s="52">
        <v>0.6</v>
      </c>
      <c r="G58" s="52">
        <f>(1.36+1.55)/2</f>
        <v>1.4550000000000001</v>
      </c>
      <c r="H58" s="54"/>
      <c r="I58" s="52">
        <f t="shared" si="6"/>
        <v>8.6601600000000012</v>
      </c>
      <c r="J58" s="65"/>
    </row>
    <row r="59" spans="2:10" ht="16.5" x14ac:dyDescent="0.2">
      <c r="B59" s="53"/>
      <c r="C59" s="87" t="s">
        <v>107</v>
      </c>
      <c r="D59" s="52">
        <v>0.1</v>
      </c>
      <c r="E59" s="52">
        <v>90.74</v>
      </c>
      <c r="F59" s="52">
        <v>0.6</v>
      </c>
      <c r="G59" s="52">
        <f>(1.36+1.55)/2</f>
        <v>1.4550000000000001</v>
      </c>
      <c r="H59" s="54"/>
      <c r="I59" s="52">
        <f t="shared" ref="I59" si="7">E59*F59*G59*D59</f>
        <v>7.921602</v>
      </c>
      <c r="J59" s="65"/>
    </row>
    <row r="60" spans="2:10" ht="16.5" x14ac:dyDescent="0.2">
      <c r="B60" s="53"/>
      <c r="C60" s="86" t="s">
        <v>49</v>
      </c>
      <c r="D60" s="52">
        <v>0.1</v>
      </c>
      <c r="E60" s="52">
        <v>96.76</v>
      </c>
      <c r="F60" s="52">
        <v>0.6</v>
      </c>
      <c r="G60" s="52">
        <f>(1.55+1.74)/2</f>
        <v>1.645</v>
      </c>
      <c r="H60" s="52"/>
      <c r="I60" s="52">
        <f t="shared" si="6"/>
        <v>9.5502120000000001</v>
      </c>
      <c r="J60" s="70"/>
    </row>
    <row r="61" spans="2:10" ht="16.5" x14ac:dyDescent="0.2">
      <c r="B61" s="53"/>
      <c r="C61" s="87" t="s">
        <v>50</v>
      </c>
      <c r="D61" s="52">
        <v>0.1</v>
      </c>
      <c r="E61" s="52">
        <v>101.01</v>
      </c>
      <c r="F61" s="52">
        <v>0.6</v>
      </c>
      <c r="G61" s="52">
        <f>(1.74+1.52)/2</f>
        <v>1.63</v>
      </c>
      <c r="H61" s="52"/>
      <c r="I61" s="52">
        <f t="shared" si="6"/>
        <v>9.8787780000000005</v>
      </c>
      <c r="J61" s="65"/>
    </row>
    <row r="62" spans="2:10" ht="16.5" x14ac:dyDescent="0.2">
      <c r="B62" s="53"/>
      <c r="C62" s="86" t="s">
        <v>108</v>
      </c>
      <c r="D62" s="52">
        <v>0.1</v>
      </c>
      <c r="E62" s="52">
        <v>99.74</v>
      </c>
      <c r="F62" s="52">
        <v>0.6</v>
      </c>
      <c r="G62" s="52">
        <f>(1.36+1.55)/2</f>
        <v>1.4550000000000001</v>
      </c>
      <c r="H62" s="54"/>
      <c r="I62" s="52">
        <f t="shared" ref="I62" si="8">E62*F62*G62*D62</f>
        <v>8.7073020000000003</v>
      </c>
      <c r="J62" s="65"/>
    </row>
    <row r="63" spans="2:10" ht="16.5" x14ac:dyDescent="0.2">
      <c r="B63" s="53"/>
      <c r="C63" s="87" t="s">
        <v>51</v>
      </c>
      <c r="D63" s="52">
        <v>0.1</v>
      </c>
      <c r="E63" s="52">
        <v>100.8</v>
      </c>
      <c r="F63" s="52">
        <v>0.6</v>
      </c>
      <c r="G63" s="52">
        <f>(1.61+1.52)/2</f>
        <v>1.5649999999999999</v>
      </c>
      <c r="H63" s="52"/>
      <c r="I63" s="52">
        <f t="shared" si="6"/>
        <v>9.4651199999999989</v>
      </c>
      <c r="J63" s="65"/>
    </row>
    <row r="64" spans="2:10" ht="16.5" x14ac:dyDescent="0.2">
      <c r="B64" s="53"/>
      <c r="C64" s="86" t="s">
        <v>52</v>
      </c>
      <c r="D64" s="52">
        <v>0.1</v>
      </c>
      <c r="E64" s="54">
        <v>95.45</v>
      </c>
      <c r="F64" s="52">
        <v>0.6</v>
      </c>
      <c r="G64" s="52">
        <f>(1.61+2)/2</f>
        <v>1.8050000000000002</v>
      </c>
      <c r="H64" s="54"/>
      <c r="I64" s="52">
        <f t="shared" si="6"/>
        <v>10.337235000000002</v>
      </c>
      <c r="J64" s="65"/>
    </row>
    <row r="65" spans="2:10" ht="16.5" x14ac:dyDescent="0.2">
      <c r="B65" s="57"/>
      <c r="C65" s="86" t="s">
        <v>53</v>
      </c>
      <c r="D65" s="52">
        <v>0.1</v>
      </c>
      <c r="E65" s="52">
        <v>110.38</v>
      </c>
      <c r="F65" s="52">
        <v>0.6</v>
      </c>
      <c r="G65" s="52">
        <f>(2+1.99)/2</f>
        <v>1.9950000000000001</v>
      </c>
      <c r="H65" s="52"/>
      <c r="I65" s="52">
        <f t="shared" si="6"/>
        <v>13.212485999999998</v>
      </c>
      <c r="J65" s="65"/>
    </row>
    <row r="66" spans="2:10" ht="16.5" x14ac:dyDescent="0.2">
      <c r="B66" s="53"/>
      <c r="C66" s="86" t="s">
        <v>54</v>
      </c>
      <c r="D66" s="52">
        <v>0.1</v>
      </c>
      <c r="E66" s="52">
        <v>93.01</v>
      </c>
      <c r="F66" s="52">
        <v>0.6</v>
      </c>
      <c r="G66" s="52">
        <f>(1.99+2.29)/2</f>
        <v>2.14</v>
      </c>
      <c r="H66" s="54"/>
      <c r="I66" s="52">
        <f t="shared" si="6"/>
        <v>11.942484000000002</v>
      </c>
      <c r="J66" s="65"/>
    </row>
    <row r="67" spans="2:10" ht="13.5" x14ac:dyDescent="0.2">
      <c r="B67" s="53"/>
      <c r="C67" s="58" t="s">
        <v>27</v>
      </c>
      <c r="D67" s="55"/>
      <c r="E67" s="56"/>
      <c r="F67" s="52"/>
      <c r="G67" s="52"/>
      <c r="H67" s="52"/>
      <c r="I67" s="54">
        <f>SUM(I53:I66)</f>
        <v>130.402053</v>
      </c>
      <c r="J67" s="65"/>
    </row>
    <row r="68" spans="2:10" ht="13.5" x14ac:dyDescent="0.2">
      <c r="B68" s="57"/>
      <c r="C68" s="59"/>
      <c r="D68" s="55"/>
      <c r="E68" s="56"/>
      <c r="F68" s="52"/>
      <c r="G68" s="52"/>
      <c r="H68" s="52"/>
      <c r="I68" s="52"/>
      <c r="J68" s="65"/>
    </row>
    <row r="69" spans="2:10" ht="15" x14ac:dyDescent="0.2">
      <c r="B69" s="71" t="s">
        <v>23</v>
      </c>
      <c r="C69" s="91" t="s">
        <v>58</v>
      </c>
      <c r="D69" s="55"/>
      <c r="E69" s="56"/>
      <c r="F69" s="52"/>
      <c r="G69" s="52"/>
      <c r="H69" s="54"/>
      <c r="I69" s="54"/>
      <c r="J69" s="65"/>
    </row>
    <row r="70" spans="2:10" ht="15" x14ac:dyDescent="0.2">
      <c r="B70" s="71" t="s">
        <v>59</v>
      </c>
      <c r="C70" s="91" t="s">
        <v>60</v>
      </c>
      <c r="D70" s="55" t="s">
        <v>14</v>
      </c>
      <c r="E70" s="56"/>
      <c r="F70" s="52"/>
      <c r="G70" s="52"/>
      <c r="H70" s="52"/>
      <c r="I70" s="52"/>
      <c r="J70" s="65"/>
    </row>
    <row r="71" spans="2:10" ht="16.5" x14ac:dyDescent="0.2">
      <c r="B71" s="53"/>
      <c r="C71" s="86" t="s">
        <v>43</v>
      </c>
      <c r="D71" s="52"/>
      <c r="E71" s="52">
        <v>96.79</v>
      </c>
      <c r="F71" s="52">
        <v>0.6</v>
      </c>
      <c r="G71" s="52">
        <v>0.1</v>
      </c>
      <c r="H71" s="52"/>
      <c r="I71" s="52">
        <f t="shared" ref="I71:I84" si="9">E71*F71*G71</f>
        <v>5.8074000000000003</v>
      </c>
      <c r="J71" s="70"/>
    </row>
    <row r="72" spans="2:10" ht="16.5" x14ac:dyDescent="0.2">
      <c r="B72" s="53"/>
      <c r="C72" s="86" t="s">
        <v>44</v>
      </c>
      <c r="D72" s="52"/>
      <c r="E72" s="52">
        <v>103.9</v>
      </c>
      <c r="F72" s="52">
        <v>0.6</v>
      </c>
      <c r="G72" s="52">
        <v>0.1</v>
      </c>
      <c r="H72" s="52"/>
      <c r="I72" s="52">
        <f t="shared" si="9"/>
        <v>6.2340000000000009</v>
      </c>
      <c r="J72" s="70"/>
    </row>
    <row r="73" spans="2:10" ht="16.5" x14ac:dyDescent="0.2">
      <c r="B73" s="53"/>
      <c r="C73" s="86" t="s">
        <v>45</v>
      </c>
      <c r="D73" s="52"/>
      <c r="E73" s="54">
        <v>102.05</v>
      </c>
      <c r="F73" s="52">
        <v>0.6</v>
      </c>
      <c r="G73" s="52">
        <v>0.1</v>
      </c>
      <c r="H73" s="52"/>
      <c r="I73" s="52">
        <f t="shared" si="9"/>
        <v>6.1230000000000002</v>
      </c>
      <c r="J73" s="65"/>
    </row>
    <row r="74" spans="2:10" ht="16.5" x14ac:dyDescent="0.2">
      <c r="B74" s="53"/>
      <c r="C74" s="86" t="s">
        <v>46</v>
      </c>
      <c r="D74" s="52"/>
      <c r="E74" s="52">
        <v>96.69</v>
      </c>
      <c r="F74" s="52">
        <v>0.6</v>
      </c>
      <c r="G74" s="52">
        <v>0.1</v>
      </c>
      <c r="H74" s="52"/>
      <c r="I74" s="52">
        <f t="shared" si="9"/>
        <v>5.8014000000000001</v>
      </c>
      <c r="J74" s="68"/>
    </row>
    <row r="75" spans="2:10" ht="16.5" x14ac:dyDescent="0.2">
      <c r="B75" s="53"/>
      <c r="C75" s="85" t="s">
        <v>47</v>
      </c>
      <c r="D75" s="52"/>
      <c r="E75" s="56">
        <v>90.21</v>
      </c>
      <c r="F75" s="52">
        <v>0.6</v>
      </c>
      <c r="G75" s="52">
        <v>0.1</v>
      </c>
      <c r="H75" s="54"/>
      <c r="I75" s="52">
        <f t="shared" si="9"/>
        <v>5.4126000000000003</v>
      </c>
      <c r="J75" s="68"/>
    </row>
    <row r="76" spans="2:10" ht="16.5" x14ac:dyDescent="0.2">
      <c r="B76" s="57"/>
      <c r="C76" s="86" t="s">
        <v>48</v>
      </c>
      <c r="D76" s="52"/>
      <c r="E76" s="52">
        <v>99.2</v>
      </c>
      <c r="F76" s="52">
        <v>0.6</v>
      </c>
      <c r="G76" s="52">
        <v>0.1</v>
      </c>
      <c r="H76" s="54"/>
      <c r="I76" s="52">
        <f t="shared" si="9"/>
        <v>5.952</v>
      </c>
      <c r="J76" s="65"/>
    </row>
    <row r="77" spans="2:10" ht="16.5" x14ac:dyDescent="0.2">
      <c r="B77" s="57"/>
      <c r="C77" s="87" t="s">
        <v>107</v>
      </c>
      <c r="D77" s="52"/>
      <c r="E77" s="52">
        <v>90.74</v>
      </c>
      <c r="F77" s="52">
        <v>0.6</v>
      </c>
      <c r="G77" s="52">
        <v>0.1</v>
      </c>
      <c r="H77" s="54"/>
      <c r="I77" s="52">
        <f t="shared" ref="I77" si="10">E77*F77*G77</f>
        <v>5.4443999999999999</v>
      </c>
      <c r="J77" s="65"/>
    </row>
    <row r="78" spans="2:10" ht="16.5" x14ac:dyDescent="0.2">
      <c r="B78" s="53"/>
      <c r="C78" s="86" t="s">
        <v>49</v>
      </c>
      <c r="D78" s="52"/>
      <c r="E78" s="52">
        <v>96.76</v>
      </c>
      <c r="F78" s="52">
        <v>0.6</v>
      </c>
      <c r="G78" s="52">
        <v>0.1</v>
      </c>
      <c r="H78" s="52"/>
      <c r="I78" s="52">
        <f t="shared" si="9"/>
        <v>5.8056000000000001</v>
      </c>
      <c r="J78" s="65"/>
    </row>
    <row r="79" spans="2:10" ht="16.5" x14ac:dyDescent="0.2">
      <c r="B79" s="53"/>
      <c r="C79" s="87" t="s">
        <v>50</v>
      </c>
      <c r="D79" s="52"/>
      <c r="E79" s="52">
        <v>101.01</v>
      </c>
      <c r="F79" s="52">
        <v>0.6</v>
      </c>
      <c r="G79" s="52">
        <v>0.1</v>
      </c>
      <c r="H79" s="52"/>
      <c r="I79" s="52">
        <f t="shared" si="9"/>
        <v>6.0606000000000009</v>
      </c>
      <c r="J79" s="65"/>
    </row>
    <row r="80" spans="2:10" ht="16.5" x14ac:dyDescent="0.2">
      <c r="B80" s="53"/>
      <c r="C80" s="86" t="s">
        <v>108</v>
      </c>
      <c r="D80" s="52"/>
      <c r="E80" s="52">
        <v>99.74</v>
      </c>
      <c r="F80" s="52">
        <v>0.6</v>
      </c>
      <c r="G80" s="52">
        <v>0.1</v>
      </c>
      <c r="H80" s="54"/>
      <c r="I80" s="52">
        <f t="shared" ref="I80" si="11">E80*F80*G80</f>
        <v>5.9843999999999999</v>
      </c>
      <c r="J80" s="65"/>
    </row>
    <row r="81" spans="2:14" ht="16.5" x14ac:dyDescent="0.2">
      <c r="B81" s="53"/>
      <c r="C81" s="87" t="s">
        <v>51</v>
      </c>
      <c r="D81" s="52"/>
      <c r="E81" s="52">
        <v>100.8</v>
      </c>
      <c r="F81" s="52">
        <v>0.6</v>
      </c>
      <c r="G81" s="52">
        <v>0.1</v>
      </c>
      <c r="H81" s="52"/>
      <c r="I81" s="52">
        <f t="shared" si="9"/>
        <v>6.048</v>
      </c>
      <c r="J81" s="65"/>
    </row>
    <row r="82" spans="2:14" ht="16.5" x14ac:dyDescent="0.2">
      <c r="B82" s="57"/>
      <c r="C82" s="86" t="s">
        <v>52</v>
      </c>
      <c r="D82" s="52"/>
      <c r="E82" s="54">
        <v>95.45</v>
      </c>
      <c r="F82" s="52">
        <v>0.6</v>
      </c>
      <c r="G82" s="52">
        <v>0.1</v>
      </c>
      <c r="H82" s="54"/>
      <c r="I82" s="52">
        <f t="shared" si="9"/>
        <v>5.7270000000000003</v>
      </c>
      <c r="J82" s="65"/>
    </row>
    <row r="83" spans="2:14" ht="16.5" x14ac:dyDescent="0.2">
      <c r="B83" s="53"/>
      <c r="C83" s="86" t="s">
        <v>53</v>
      </c>
      <c r="D83" s="52"/>
      <c r="E83" s="52">
        <v>110.38</v>
      </c>
      <c r="F83" s="52">
        <v>0.6</v>
      </c>
      <c r="G83" s="52">
        <v>0.1</v>
      </c>
      <c r="H83" s="52"/>
      <c r="I83" s="52">
        <f t="shared" si="9"/>
        <v>6.6227999999999998</v>
      </c>
      <c r="J83" s="70"/>
    </row>
    <row r="84" spans="2:14" ht="16.5" x14ac:dyDescent="0.2">
      <c r="B84" s="53"/>
      <c r="C84" s="86" t="s">
        <v>54</v>
      </c>
      <c r="D84" s="52"/>
      <c r="E84" s="52">
        <v>93.01</v>
      </c>
      <c r="F84" s="52">
        <v>0.6</v>
      </c>
      <c r="G84" s="52">
        <v>0.1</v>
      </c>
      <c r="H84" s="54"/>
      <c r="I84" s="52">
        <f t="shared" si="9"/>
        <v>5.5806000000000004</v>
      </c>
      <c r="J84" s="68"/>
      <c r="L84" s="4">
        <v>0.75</v>
      </c>
      <c r="M84" s="4">
        <v>1.1499999999999999</v>
      </c>
    </row>
    <row r="85" spans="2:14" ht="13.5" x14ac:dyDescent="0.2">
      <c r="B85" s="53"/>
      <c r="C85" s="92" t="s">
        <v>27</v>
      </c>
      <c r="D85" s="52"/>
      <c r="E85" s="52"/>
      <c r="F85" s="52"/>
      <c r="G85" s="52"/>
      <c r="H85" s="52"/>
      <c r="I85" s="69">
        <f>SUM(I71:I84)</f>
        <v>82.603800000000007</v>
      </c>
      <c r="J85" s="67"/>
      <c r="L85" s="4">
        <v>905.63</v>
      </c>
    </row>
    <row r="86" spans="2:14" ht="13.5" x14ac:dyDescent="0.2">
      <c r="B86" s="53"/>
      <c r="C86" s="92"/>
      <c r="D86" s="52"/>
      <c r="E86" s="52"/>
      <c r="F86" s="52"/>
      <c r="G86" s="52"/>
      <c r="H86" s="52"/>
      <c r="I86" s="66"/>
      <c r="J86" s="68"/>
    </row>
    <row r="87" spans="2:14" ht="39.75" customHeight="1" x14ac:dyDescent="0.2">
      <c r="B87" s="57" t="s">
        <v>61</v>
      </c>
      <c r="C87" s="88" t="s">
        <v>62</v>
      </c>
      <c r="D87" s="52"/>
      <c r="E87" s="52"/>
      <c r="F87" s="52"/>
      <c r="G87" s="52"/>
      <c r="H87" s="52"/>
      <c r="I87" s="66"/>
      <c r="J87" s="68"/>
    </row>
    <row r="88" spans="2:14" ht="13.5" x14ac:dyDescent="0.2">
      <c r="B88" s="53" t="s">
        <v>63</v>
      </c>
      <c r="C88" s="92" t="s">
        <v>64</v>
      </c>
      <c r="D88" s="52" t="s">
        <v>17</v>
      </c>
      <c r="E88" s="52"/>
      <c r="F88" s="52"/>
      <c r="G88" s="52"/>
      <c r="H88" s="52"/>
      <c r="I88" s="69"/>
      <c r="J88" s="67"/>
      <c r="L88" s="4">
        <v>1000</v>
      </c>
      <c r="M88" s="4">
        <v>2000</v>
      </c>
      <c r="N88" s="10"/>
    </row>
    <row r="89" spans="2:14" ht="16.5" x14ac:dyDescent="0.2">
      <c r="B89" s="57"/>
      <c r="C89" s="86" t="s">
        <v>43</v>
      </c>
      <c r="D89" s="52"/>
      <c r="E89" s="52">
        <v>96.79</v>
      </c>
      <c r="F89" s="52"/>
      <c r="G89" s="52"/>
      <c r="H89" s="52"/>
      <c r="I89" s="69"/>
      <c r="J89" s="68"/>
    </row>
    <row r="90" spans="2:14" ht="16.5" x14ac:dyDescent="0.2">
      <c r="B90" s="53"/>
      <c r="C90" s="86" t="s">
        <v>44</v>
      </c>
      <c r="D90" s="52"/>
      <c r="E90" s="52">
        <v>103.9</v>
      </c>
      <c r="F90" s="52"/>
      <c r="G90" s="52"/>
      <c r="H90" s="52"/>
      <c r="I90" s="66"/>
      <c r="J90" s="68"/>
    </row>
    <row r="91" spans="2:14" ht="16.5" x14ac:dyDescent="0.2">
      <c r="B91" s="57"/>
      <c r="C91" s="86" t="s">
        <v>45</v>
      </c>
      <c r="D91" s="52"/>
      <c r="E91" s="54">
        <v>102.05</v>
      </c>
      <c r="F91" s="52"/>
      <c r="G91" s="52"/>
      <c r="H91" s="52"/>
      <c r="I91" s="66"/>
      <c r="J91" s="68"/>
    </row>
    <row r="92" spans="2:14" ht="16.5" x14ac:dyDescent="0.2">
      <c r="B92" s="57"/>
      <c r="C92" s="86" t="s">
        <v>46</v>
      </c>
      <c r="D92" s="52"/>
      <c r="E92" s="52">
        <v>96.69</v>
      </c>
      <c r="F92" s="52"/>
      <c r="G92" s="52"/>
      <c r="H92" s="52"/>
      <c r="I92" s="66"/>
      <c r="J92" s="68"/>
    </row>
    <row r="93" spans="2:14" ht="16.5" x14ac:dyDescent="0.2">
      <c r="B93" s="51"/>
      <c r="C93" s="85" t="s">
        <v>47</v>
      </c>
      <c r="D93" s="52"/>
      <c r="E93" s="56">
        <v>90.21</v>
      </c>
      <c r="F93" s="52"/>
      <c r="G93" s="52"/>
      <c r="H93" s="52"/>
      <c r="I93" s="66"/>
      <c r="J93" s="68"/>
    </row>
    <row r="94" spans="2:14" ht="16.5" x14ac:dyDescent="0.2">
      <c r="B94" s="53"/>
      <c r="C94" s="86" t="s">
        <v>48</v>
      </c>
      <c r="D94" s="52"/>
      <c r="E94" s="52">
        <v>99.2</v>
      </c>
      <c r="F94" s="52"/>
      <c r="G94" s="52"/>
      <c r="H94" s="52"/>
      <c r="I94" s="66"/>
      <c r="J94" s="68"/>
    </row>
    <row r="95" spans="2:14" ht="16.5" x14ac:dyDescent="0.2">
      <c r="B95" s="53"/>
      <c r="C95" s="87" t="s">
        <v>107</v>
      </c>
      <c r="D95" s="52"/>
      <c r="E95" s="52">
        <v>90.74</v>
      </c>
      <c r="F95" s="52"/>
      <c r="G95" s="52"/>
      <c r="H95" s="52"/>
      <c r="I95" s="66"/>
      <c r="J95" s="68"/>
    </row>
    <row r="96" spans="2:14" ht="16.5" x14ac:dyDescent="0.2">
      <c r="B96" s="72"/>
      <c r="C96" s="86" t="s">
        <v>49</v>
      </c>
      <c r="D96" s="52"/>
      <c r="E96" s="52">
        <v>96.76</v>
      </c>
      <c r="F96" s="61"/>
      <c r="G96" s="61"/>
      <c r="H96" s="61"/>
      <c r="I96" s="62"/>
      <c r="J96" s="74"/>
    </row>
    <row r="97" spans="2:10" ht="16.5" x14ac:dyDescent="0.2">
      <c r="B97" s="72"/>
      <c r="C97" s="87" t="s">
        <v>50</v>
      </c>
      <c r="D97" s="52"/>
      <c r="E97" s="52">
        <v>101.01</v>
      </c>
      <c r="F97" s="61"/>
      <c r="G97" s="61"/>
      <c r="H97" s="61"/>
      <c r="I97" s="62"/>
      <c r="J97" s="74"/>
    </row>
    <row r="98" spans="2:10" ht="16.5" x14ac:dyDescent="0.2">
      <c r="B98" s="72"/>
      <c r="C98" s="86" t="s">
        <v>108</v>
      </c>
      <c r="D98" s="52"/>
      <c r="E98" s="52">
        <v>99.74</v>
      </c>
      <c r="F98" s="61"/>
      <c r="G98" s="61"/>
      <c r="H98" s="61"/>
      <c r="I98" s="62"/>
      <c r="J98" s="74"/>
    </row>
    <row r="99" spans="2:10" ht="16.5" x14ac:dyDescent="0.2">
      <c r="B99" s="72"/>
      <c r="C99" s="87" t="s">
        <v>51</v>
      </c>
      <c r="D99" s="52"/>
      <c r="E99" s="52">
        <v>100.8</v>
      </c>
      <c r="F99" s="61"/>
      <c r="G99" s="61"/>
      <c r="H99" s="61"/>
      <c r="I99" s="61"/>
      <c r="J99" s="74"/>
    </row>
    <row r="100" spans="2:10" ht="16.5" x14ac:dyDescent="0.2">
      <c r="B100" s="60"/>
      <c r="C100" s="86" t="s">
        <v>52</v>
      </c>
      <c r="D100" s="52"/>
      <c r="E100" s="54">
        <v>95.45</v>
      </c>
      <c r="F100" s="52"/>
      <c r="G100" s="52"/>
      <c r="H100" s="52"/>
      <c r="I100" s="50"/>
      <c r="J100" s="68"/>
    </row>
    <row r="101" spans="2:10" ht="16.5" x14ac:dyDescent="0.2">
      <c r="B101" s="72"/>
      <c r="C101" s="86" t="s">
        <v>53</v>
      </c>
      <c r="D101" s="52"/>
      <c r="E101" s="52">
        <v>110.38</v>
      </c>
      <c r="F101" s="61"/>
      <c r="G101" s="61"/>
      <c r="H101" s="61"/>
      <c r="I101" s="75"/>
      <c r="J101" s="68"/>
    </row>
    <row r="102" spans="2:10" ht="16.5" x14ac:dyDescent="0.2">
      <c r="B102" s="73"/>
      <c r="C102" s="86" t="s">
        <v>54</v>
      </c>
      <c r="D102" s="52"/>
      <c r="E102" s="52">
        <v>93.01</v>
      </c>
      <c r="F102" s="61"/>
      <c r="G102" s="61"/>
      <c r="H102" s="61"/>
      <c r="I102" s="75"/>
      <c r="J102" s="67"/>
    </row>
    <row r="103" spans="2:10" ht="13.5" x14ac:dyDescent="0.2">
      <c r="B103" s="73"/>
      <c r="C103" s="88" t="s">
        <v>27</v>
      </c>
      <c r="D103" s="61"/>
      <c r="E103" s="61">
        <f>SUM(E89:E102)</f>
        <v>1376.7300000000002</v>
      </c>
      <c r="F103" s="61"/>
      <c r="G103" s="61"/>
      <c r="H103" s="61"/>
      <c r="I103" s="75"/>
      <c r="J103" s="68"/>
    </row>
    <row r="104" spans="2:10" ht="13.5" x14ac:dyDescent="0.2">
      <c r="B104" s="72"/>
      <c r="C104" s="92"/>
      <c r="D104" s="61"/>
      <c r="E104" s="61"/>
      <c r="F104" s="61"/>
      <c r="G104" s="61"/>
      <c r="H104" s="61"/>
      <c r="I104" s="75"/>
      <c r="J104" s="68"/>
    </row>
    <row r="105" spans="2:10" ht="15" x14ac:dyDescent="0.2">
      <c r="B105" s="71" t="s">
        <v>65</v>
      </c>
      <c r="C105" s="91" t="s">
        <v>66</v>
      </c>
      <c r="D105" s="61"/>
      <c r="E105" s="62"/>
      <c r="F105" s="61"/>
      <c r="G105" s="61"/>
      <c r="H105" s="61"/>
      <c r="I105" s="75"/>
      <c r="J105" s="68"/>
    </row>
    <row r="106" spans="2:10" ht="30" x14ac:dyDescent="0.2">
      <c r="B106" s="71" t="s">
        <v>67</v>
      </c>
      <c r="C106" s="89" t="s">
        <v>68</v>
      </c>
      <c r="D106" s="61" t="s">
        <v>14</v>
      </c>
      <c r="E106" s="61"/>
      <c r="F106" s="61"/>
      <c r="G106" s="61"/>
      <c r="H106" s="61"/>
      <c r="I106" s="75"/>
      <c r="J106" s="68"/>
    </row>
    <row r="107" spans="2:10" ht="16.5" x14ac:dyDescent="0.2">
      <c r="B107" s="72"/>
      <c r="C107" s="86" t="s">
        <v>43</v>
      </c>
      <c r="D107" s="52"/>
      <c r="E107" s="52">
        <v>96.79</v>
      </c>
      <c r="F107" s="52">
        <v>0.6</v>
      </c>
      <c r="G107" s="52">
        <v>0.5</v>
      </c>
      <c r="H107" s="52"/>
      <c r="I107" s="52">
        <f t="shared" ref="I107:I120" si="12">E107*F107*G107</f>
        <v>29.036999999999999</v>
      </c>
      <c r="J107" s="67"/>
    </row>
    <row r="108" spans="2:10" ht="16.5" x14ac:dyDescent="0.2">
      <c r="B108" s="72"/>
      <c r="C108" s="86" t="s">
        <v>44</v>
      </c>
      <c r="D108" s="52"/>
      <c r="E108" s="52">
        <v>103.9</v>
      </c>
      <c r="F108" s="52">
        <v>0.6</v>
      </c>
      <c r="G108" s="52">
        <v>0.5</v>
      </c>
      <c r="H108" s="52"/>
      <c r="I108" s="52">
        <f t="shared" si="12"/>
        <v>31.17</v>
      </c>
      <c r="J108" s="67"/>
    </row>
    <row r="109" spans="2:10" ht="16.5" x14ac:dyDescent="0.2">
      <c r="B109" s="72"/>
      <c r="C109" s="86" t="s">
        <v>45</v>
      </c>
      <c r="D109" s="52"/>
      <c r="E109" s="54">
        <v>102.05</v>
      </c>
      <c r="F109" s="52">
        <v>0.6</v>
      </c>
      <c r="G109" s="52">
        <v>0.5</v>
      </c>
      <c r="H109" s="52"/>
      <c r="I109" s="52">
        <f t="shared" si="12"/>
        <v>30.614999999999998</v>
      </c>
      <c r="J109" s="67"/>
    </row>
    <row r="110" spans="2:10" ht="16.5" x14ac:dyDescent="0.2">
      <c r="B110" s="72"/>
      <c r="C110" s="86" t="s">
        <v>46</v>
      </c>
      <c r="D110" s="52"/>
      <c r="E110" s="52">
        <v>96.69</v>
      </c>
      <c r="F110" s="52">
        <v>0.6</v>
      </c>
      <c r="G110" s="52">
        <v>0.5</v>
      </c>
      <c r="H110" s="52"/>
      <c r="I110" s="52">
        <f t="shared" si="12"/>
        <v>29.006999999999998</v>
      </c>
      <c r="J110" s="67"/>
    </row>
    <row r="111" spans="2:10" ht="16.5" x14ac:dyDescent="0.2">
      <c r="B111" s="72"/>
      <c r="C111" s="85" t="s">
        <v>47</v>
      </c>
      <c r="D111" s="52"/>
      <c r="E111" s="56">
        <v>90.21</v>
      </c>
      <c r="F111" s="52">
        <v>0.6</v>
      </c>
      <c r="G111" s="52">
        <v>0.5</v>
      </c>
      <c r="H111" s="54"/>
      <c r="I111" s="52">
        <f t="shared" si="12"/>
        <v>27.062999999999999</v>
      </c>
      <c r="J111" s="67"/>
    </row>
    <row r="112" spans="2:10" ht="16.5" x14ac:dyDescent="0.2">
      <c r="B112" s="72"/>
      <c r="C112" s="86" t="s">
        <v>48</v>
      </c>
      <c r="D112" s="52"/>
      <c r="E112" s="52">
        <v>99.2</v>
      </c>
      <c r="F112" s="52">
        <v>0.6</v>
      </c>
      <c r="G112" s="52">
        <v>0.5</v>
      </c>
      <c r="H112" s="54"/>
      <c r="I112" s="52">
        <f t="shared" si="12"/>
        <v>29.759999999999998</v>
      </c>
      <c r="J112" s="67"/>
    </row>
    <row r="113" spans="2:10" ht="16.5" x14ac:dyDescent="0.2">
      <c r="B113" s="72"/>
      <c r="C113" s="87" t="s">
        <v>107</v>
      </c>
      <c r="D113" s="52"/>
      <c r="E113" s="52">
        <v>90.74</v>
      </c>
      <c r="F113" s="52">
        <v>0.6</v>
      </c>
      <c r="G113" s="52">
        <v>0.5</v>
      </c>
      <c r="H113" s="54"/>
      <c r="I113" s="52">
        <f t="shared" ref="I113" si="13">E113*F113*G113</f>
        <v>27.221999999999998</v>
      </c>
      <c r="J113" s="67"/>
    </row>
    <row r="114" spans="2:10" ht="16.5" x14ac:dyDescent="0.2">
      <c r="B114" s="72"/>
      <c r="C114" s="86" t="s">
        <v>49</v>
      </c>
      <c r="D114" s="52"/>
      <c r="E114" s="52">
        <v>96.76</v>
      </c>
      <c r="F114" s="52">
        <v>0.6</v>
      </c>
      <c r="G114" s="52">
        <v>0.5</v>
      </c>
      <c r="H114" s="52"/>
      <c r="I114" s="52">
        <f t="shared" si="12"/>
        <v>29.027999999999999</v>
      </c>
      <c r="J114" s="67"/>
    </row>
    <row r="115" spans="2:10" ht="16.5" x14ac:dyDescent="0.2">
      <c r="B115" s="72"/>
      <c r="C115" s="87" t="s">
        <v>50</v>
      </c>
      <c r="D115" s="52"/>
      <c r="E115" s="52">
        <v>101.01</v>
      </c>
      <c r="F115" s="52">
        <v>0.6</v>
      </c>
      <c r="G115" s="52">
        <v>0.5</v>
      </c>
      <c r="H115" s="52"/>
      <c r="I115" s="52">
        <f t="shared" si="12"/>
        <v>30.303000000000001</v>
      </c>
      <c r="J115" s="67"/>
    </row>
    <row r="116" spans="2:10" ht="16.5" x14ac:dyDescent="0.2">
      <c r="B116" s="72"/>
      <c r="C116" s="86" t="s">
        <v>108</v>
      </c>
      <c r="D116" s="52"/>
      <c r="E116" s="52">
        <v>99.74</v>
      </c>
      <c r="F116" s="52">
        <v>0.6</v>
      </c>
      <c r="G116" s="52">
        <v>0.5</v>
      </c>
      <c r="H116" s="54"/>
      <c r="I116" s="52">
        <f t="shared" ref="I116" si="14">E116*F116*G116</f>
        <v>29.921999999999997</v>
      </c>
      <c r="J116" s="67"/>
    </row>
    <row r="117" spans="2:10" ht="16.5" x14ac:dyDescent="0.2">
      <c r="B117" s="72"/>
      <c r="C117" s="87" t="s">
        <v>51</v>
      </c>
      <c r="D117" s="52"/>
      <c r="E117" s="52">
        <v>100.8</v>
      </c>
      <c r="F117" s="52">
        <v>0.6</v>
      </c>
      <c r="G117" s="52">
        <v>0.5</v>
      </c>
      <c r="H117" s="52"/>
      <c r="I117" s="52">
        <f t="shared" si="12"/>
        <v>30.24</v>
      </c>
      <c r="J117" s="67"/>
    </row>
    <row r="118" spans="2:10" ht="16.5" x14ac:dyDescent="0.2">
      <c r="B118" s="53"/>
      <c r="C118" s="86" t="s">
        <v>52</v>
      </c>
      <c r="D118" s="52"/>
      <c r="E118" s="54">
        <v>95.45</v>
      </c>
      <c r="F118" s="52">
        <v>0.6</v>
      </c>
      <c r="G118" s="52">
        <v>0.5</v>
      </c>
      <c r="H118" s="54"/>
      <c r="I118" s="52">
        <f t="shared" si="12"/>
        <v>28.635000000000002</v>
      </c>
      <c r="J118" s="65"/>
    </row>
    <row r="119" spans="2:10" ht="16.5" x14ac:dyDescent="0.2">
      <c r="B119" s="53"/>
      <c r="C119" s="86" t="s">
        <v>53</v>
      </c>
      <c r="D119" s="52"/>
      <c r="E119" s="52">
        <v>110.38</v>
      </c>
      <c r="F119" s="52">
        <v>0.6</v>
      </c>
      <c r="G119" s="52">
        <v>0.5</v>
      </c>
      <c r="H119" s="52"/>
      <c r="I119" s="52">
        <f t="shared" si="12"/>
        <v>33.113999999999997</v>
      </c>
      <c r="J119" s="65"/>
    </row>
    <row r="120" spans="2:10" ht="16.5" x14ac:dyDescent="0.2">
      <c r="B120" s="57"/>
      <c r="C120" s="86" t="s">
        <v>54</v>
      </c>
      <c r="D120" s="52"/>
      <c r="E120" s="52">
        <v>93.01</v>
      </c>
      <c r="F120" s="52">
        <v>0.6</v>
      </c>
      <c r="G120" s="52">
        <v>0.5</v>
      </c>
      <c r="H120" s="54"/>
      <c r="I120" s="52">
        <f t="shared" si="12"/>
        <v>27.903000000000002</v>
      </c>
      <c r="J120" s="65"/>
    </row>
    <row r="121" spans="2:10" ht="13.5" x14ac:dyDescent="0.2">
      <c r="B121" s="57"/>
      <c r="C121" s="88" t="s">
        <v>69</v>
      </c>
      <c r="D121" s="52"/>
      <c r="E121" s="52">
        <f>SUM(E107:E120)</f>
        <v>1376.7300000000002</v>
      </c>
      <c r="F121" s="52"/>
      <c r="G121" s="52"/>
      <c r="H121" s="52">
        <f>(PI()*0.2^2)/4</f>
        <v>3.1415926535897934E-2</v>
      </c>
      <c r="I121" s="52">
        <f>-E121*H121</f>
        <v>-43.25124853976677</v>
      </c>
      <c r="J121" s="65"/>
    </row>
    <row r="122" spans="2:10" ht="13.5" x14ac:dyDescent="0.2">
      <c r="B122" s="53"/>
      <c r="C122" s="92" t="s">
        <v>27</v>
      </c>
      <c r="D122" s="52"/>
      <c r="E122" s="54"/>
      <c r="F122" s="52"/>
      <c r="G122" s="52"/>
      <c r="H122" s="52"/>
      <c r="I122" s="52">
        <f>SUM(I107:I121)</f>
        <v>369.76775146023317</v>
      </c>
      <c r="J122" s="65"/>
    </row>
    <row r="123" spans="2:10" ht="13.5" x14ac:dyDescent="0.2">
      <c r="B123" s="53"/>
      <c r="C123" s="92"/>
      <c r="D123" s="52"/>
      <c r="E123" s="52"/>
      <c r="F123" s="52"/>
      <c r="G123" s="52"/>
      <c r="H123" s="52"/>
      <c r="I123" s="52"/>
      <c r="J123" s="65"/>
    </row>
    <row r="124" spans="2:10" ht="36" customHeight="1" x14ac:dyDescent="0.2">
      <c r="B124" s="71" t="s">
        <v>70</v>
      </c>
      <c r="C124" s="89" t="s">
        <v>71</v>
      </c>
      <c r="D124" s="52" t="s">
        <v>14</v>
      </c>
      <c r="E124" s="52"/>
      <c r="F124" s="52"/>
      <c r="G124" s="52"/>
      <c r="H124" s="52"/>
      <c r="I124" s="52"/>
      <c r="J124" s="65"/>
    </row>
    <row r="125" spans="2:10" ht="16.5" x14ac:dyDescent="0.2">
      <c r="B125" s="53"/>
      <c r="C125" s="86" t="s">
        <v>43</v>
      </c>
      <c r="D125" s="52"/>
      <c r="E125" s="52">
        <v>96.79</v>
      </c>
      <c r="F125" s="52">
        <v>0.6</v>
      </c>
      <c r="G125" s="52">
        <f t="shared" ref="G125:G138" si="15">G53-(G71+G107)</f>
        <v>0.79999999999999993</v>
      </c>
      <c r="H125" s="52"/>
      <c r="I125" s="52">
        <f t="shared" ref="I125:I138" si="16">E125*F125*G125</f>
        <v>46.459199999999996</v>
      </c>
      <c r="J125" s="70"/>
    </row>
    <row r="126" spans="2:10" ht="16.5" x14ac:dyDescent="0.2">
      <c r="B126" s="53"/>
      <c r="C126" s="86" t="s">
        <v>44</v>
      </c>
      <c r="D126" s="52"/>
      <c r="E126" s="52">
        <v>103.9</v>
      </c>
      <c r="F126" s="52">
        <v>0.6</v>
      </c>
      <c r="G126" s="52">
        <f t="shared" si="15"/>
        <v>0.77999999999999992</v>
      </c>
      <c r="H126" s="52"/>
      <c r="I126" s="52">
        <f t="shared" si="16"/>
        <v>48.6252</v>
      </c>
      <c r="J126" s="70"/>
    </row>
    <row r="127" spans="2:10" ht="16.5" x14ac:dyDescent="0.2">
      <c r="B127" s="53"/>
      <c r="C127" s="86" t="s">
        <v>45</v>
      </c>
      <c r="D127" s="52"/>
      <c r="E127" s="54">
        <v>102.05</v>
      </c>
      <c r="F127" s="52">
        <v>0.6</v>
      </c>
      <c r="G127" s="52">
        <f t="shared" si="15"/>
        <v>0.79999999999999993</v>
      </c>
      <c r="H127" s="52"/>
      <c r="I127" s="52">
        <f t="shared" si="16"/>
        <v>48.983999999999995</v>
      </c>
      <c r="J127" s="67"/>
    </row>
    <row r="128" spans="2:10" ht="16.5" x14ac:dyDescent="0.2">
      <c r="B128" s="72"/>
      <c r="C128" s="86" t="s">
        <v>46</v>
      </c>
      <c r="D128" s="52"/>
      <c r="E128" s="52">
        <v>96.69</v>
      </c>
      <c r="F128" s="52">
        <v>0.6</v>
      </c>
      <c r="G128" s="52">
        <f t="shared" si="15"/>
        <v>0.77999999999999992</v>
      </c>
      <c r="H128" s="52"/>
      <c r="I128" s="52">
        <f t="shared" si="16"/>
        <v>45.250919999999994</v>
      </c>
      <c r="J128" s="68"/>
    </row>
    <row r="129" spans="2:10" ht="16.5" x14ac:dyDescent="0.2">
      <c r="B129" s="53"/>
      <c r="C129" s="85" t="s">
        <v>47</v>
      </c>
      <c r="D129" s="52"/>
      <c r="E129" s="56">
        <v>90.21</v>
      </c>
      <c r="F129" s="52">
        <v>0.6</v>
      </c>
      <c r="G129" s="52">
        <f t="shared" si="15"/>
        <v>0.77000000000000013</v>
      </c>
      <c r="H129" s="54"/>
      <c r="I129" s="52">
        <f t="shared" si="16"/>
        <v>41.677020000000006</v>
      </c>
      <c r="J129" s="68"/>
    </row>
    <row r="130" spans="2:10" ht="16.5" x14ac:dyDescent="0.2">
      <c r="B130" s="53"/>
      <c r="C130" s="86" t="s">
        <v>48</v>
      </c>
      <c r="D130" s="52"/>
      <c r="E130" s="52">
        <v>99.2</v>
      </c>
      <c r="F130" s="52">
        <v>0.6</v>
      </c>
      <c r="G130" s="52">
        <f t="shared" si="15"/>
        <v>0.85500000000000009</v>
      </c>
      <c r="H130" s="54"/>
      <c r="I130" s="52">
        <f t="shared" si="16"/>
        <v>50.889600000000002</v>
      </c>
      <c r="J130" s="68"/>
    </row>
    <row r="131" spans="2:10" ht="16.5" x14ac:dyDescent="0.2">
      <c r="B131" s="53"/>
      <c r="C131" s="87" t="s">
        <v>107</v>
      </c>
      <c r="D131" s="52"/>
      <c r="E131" s="52">
        <v>90.74</v>
      </c>
      <c r="F131" s="52">
        <v>0.6</v>
      </c>
      <c r="G131" s="52">
        <f t="shared" si="15"/>
        <v>0.85500000000000009</v>
      </c>
      <c r="H131" s="54"/>
      <c r="I131" s="52">
        <f t="shared" ref="I131" si="17">E131*F131*G131</f>
        <v>46.549620000000004</v>
      </c>
      <c r="J131" s="68"/>
    </row>
    <row r="132" spans="2:10" ht="16.5" x14ac:dyDescent="0.2">
      <c r="B132" s="57"/>
      <c r="C132" s="86" t="s">
        <v>49</v>
      </c>
      <c r="D132" s="52"/>
      <c r="E132" s="52">
        <v>96.76</v>
      </c>
      <c r="F132" s="52">
        <v>0.6</v>
      </c>
      <c r="G132" s="52">
        <f t="shared" si="15"/>
        <v>1.0449999999999999</v>
      </c>
      <c r="H132" s="52"/>
      <c r="I132" s="52">
        <f t="shared" si="16"/>
        <v>60.668519999999994</v>
      </c>
      <c r="J132" s="68"/>
    </row>
    <row r="133" spans="2:10" ht="16.5" x14ac:dyDescent="0.2">
      <c r="B133" s="57"/>
      <c r="C133" s="87" t="s">
        <v>50</v>
      </c>
      <c r="D133" s="52"/>
      <c r="E133" s="52">
        <v>101.01</v>
      </c>
      <c r="F133" s="52">
        <v>0.6</v>
      </c>
      <c r="G133" s="52">
        <f t="shared" si="15"/>
        <v>1.0299999999999998</v>
      </c>
      <c r="H133" s="52"/>
      <c r="I133" s="52">
        <f t="shared" si="16"/>
        <v>62.424179999999993</v>
      </c>
      <c r="J133" s="68"/>
    </row>
    <row r="134" spans="2:10" ht="16.5" x14ac:dyDescent="0.2">
      <c r="B134" s="57"/>
      <c r="C134" s="86" t="s">
        <v>108</v>
      </c>
      <c r="D134" s="52"/>
      <c r="E134" s="52">
        <v>99.74</v>
      </c>
      <c r="F134" s="52">
        <v>0.6</v>
      </c>
      <c r="G134" s="52">
        <f t="shared" si="15"/>
        <v>0.85500000000000009</v>
      </c>
      <c r="H134" s="54"/>
      <c r="I134" s="52">
        <f t="shared" ref="I134" si="18">E134*F134*G134</f>
        <v>51.166620000000002</v>
      </c>
      <c r="J134" s="68"/>
    </row>
    <row r="135" spans="2:10" ht="16.5" x14ac:dyDescent="0.2">
      <c r="B135" s="57"/>
      <c r="C135" s="87" t="s">
        <v>51</v>
      </c>
      <c r="D135" s="52"/>
      <c r="E135" s="52">
        <v>100.8</v>
      </c>
      <c r="F135" s="52">
        <v>0.6</v>
      </c>
      <c r="G135" s="52">
        <f t="shared" si="15"/>
        <v>0.96499999999999997</v>
      </c>
      <c r="H135" s="52"/>
      <c r="I135" s="52">
        <f t="shared" si="16"/>
        <v>58.363199999999992</v>
      </c>
      <c r="J135" s="68"/>
    </row>
    <row r="136" spans="2:10" ht="16.5" x14ac:dyDescent="0.2">
      <c r="B136" s="53"/>
      <c r="C136" s="86" t="s">
        <v>52</v>
      </c>
      <c r="D136" s="52"/>
      <c r="E136" s="54">
        <v>95.45</v>
      </c>
      <c r="F136" s="52">
        <v>0.6</v>
      </c>
      <c r="G136" s="52">
        <f t="shared" si="15"/>
        <v>1.2050000000000001</v>
      </c>
      <c r="H136" s="54"/>
      <c r="I136" s="52">
        <f t="shared" si="16"/>
        <v>69.010350000000003</v>
      </c>
      <c r="J136" s="68"/>
    </row>
    <row r="137" spans="2:10" ht="16.5" x14ac:dyDescent="0.2">
      <c r="B137" s="53"/>
      <c r="C137" s="86" t="s">
        <v>53</v>
      </c>
      <c r="D137" s="52"/>
      <c r="E137" s="52">
        <v>110.38</v>
      </c>
      <c r="F137" s="52">
        <v>0.6</v>
      </c>
      <c r="G137" s="52">
        <f t="shared" si="15"/>
        <v>1.395</v>
      </c>
      <c r="H137" s="52"/>
      <c r="I137" s="52">
        <f t="shared" si="16"/>
        <v>92.388059999999996</v>
      </c>
      <c r="J137" s="68"/>
    </row>
    <row r="138" spans="2:10" ht="16.5" x14ac:dyDescent="0.2">
      <c r="B138" s="72"/>
      <c r="C138" s="86" t="s">
        <v>54</v>
      </c>
      <c r="D138" s="52"/>
      <c r="E138" s="52">
        <v>93.01</v>
      </c>
      <c r="F138" s="52">
        <v>0.6</v>
      </c>
      <c r="G138" s="52">
        <f t="shared" si="15"/>
        <v>1.54</v>
      </c>
      <c r="H138" s="54"/>
      <c r="I138" s="52">
        <f t="shared" si="16"/>
        <v>85.941240000000008</v>
      </c>
      <c r="J138" s="68"/>
    </row>
    <row r="139" spans="2:10" ht="13.5" x14ac:dyDescent="0.2">
      <c r="B139" s="72"/>
      <c r="C139" s="92" t="s">
        <v>27</v>
      </c>
      <c r="D139" s="61"/>
      <c r="E139" s="61"/>
      <c r="F139" s="61"/>
      <c r="G139" s="61"/>
      <c r="H139" s="61"/>
      <c r="I139" s="75">
        <f>SUM(I125:I138)</f>
        <v>808.39773000000002</v>
      </c>
      <c r="J139" s="68"/>
    </row>
    <row r="140" spans="2:10" ht="13.5" x14ac:dyDescent="0.2">
      <c r="B140" s="73"/>
      <c r="C140" s="88"/>
      <c r="D140" s="61"/>
      <c r="E140" s="61"/>
      <c r="F140" s="61"/>
      <c r="G140" s="61"/>
      <c r="H140" s="61"/>
      <c r="I140" s="75"/>
      <c r="J140" s="68"/>
    </row>
    <row r="141" spans="2:10" ht="13.5" x14ac:dyDescent="0.2">
      <c r="B141" s="72" t="s">
        <v>72</v>
      </c>
      <c r="C141" s="92" t="s">
        <v>73</v>
      </c>
      <c r="D141" s="61"/>
      <c r="E141" s="62"/>
      <c r="F141" s="61"/>
      <c r="G141" s="61"/>
      <c r="H141" s="61"/>
      <c r="I141" s="75"/>
      <c r="J141" s="68"/>
    </row>
    <row r="142" spans="2:10" ht="13.5" x14ac:dyDescent="0.2">
      <c r="B142" s="72" t="s">
        <v>74</v>
      </c>
      <c r="C142" s="92" t="s">
        <v>75</v>
      </c>
      <c r="D142" s="61" t="s">
        <v>76</v>
      </c>
      <c r="E142" s="61"/>
      <c r="F142" s="61"/>
      <c r="G142" s="61"/>
      <c r="H142" s="61"/>
      <c r="I142" s="75"/>
      <c r="J142" s="68">
        <v>5</v>
      </c>
    </row>
    <row r="143" spans="2:10" ht="13.5" x14ac:dyDescent="0.2">
      <c r="B143" s="72" t="s">
        <v>79</v>
      </c>
      <c r="C143" s="92" t="s">
        <v>80</v>
      </c>
      <c r="D143" s="61" t="s">
        <v>16</v>
      </c>
      <c r="E143" s="61"/>
      <c r="F143" s="61"/>
      <c r="G143" s="61"/>
      <c r="H143" s="61"/>
      <c r="I143" s="75"/>
      <c r="J143" s="68">
        <v>5</v>
      </c>
    </row>
    <row r="144" spans="2:10" ht="13.5" x14ac:dyDescent="0.2">
      <c r="B144" s="72" t="s">
        <v>77</v>
      </c>
      <c r="C144" s="92" t="s">
        <v>78</v>
      </c>
      <c r="D144" s="61" t="s">
        <v>76</v>
      </c>
      <c r="E144" s="61"/>
      <c r="F144" s="61"/>
      <c r="G144" s="61"/>
      <c r="H144" s="62"/>
      <c r="I144" s="75"/>
      <c r="J144" s="67">
        <v>2</v>
      </c>
    </row>
    <row r="145" spans="2:10" ht="13.5" x14ac:dyDescent="0.2">
      <c r="B145" s="72"/>
      <c r="C145" s="92"/>
      <c r="D145" s="61"/>
      <c r="E145" s="61"/>
      <c r="F145" s="61"/>
      <c r="G145" s="61"/>
      <c r="H145" s="61"/>
      <c r="I145" s="75"/>
      <c r="J145" s="67"/>
    </row>
    <row r="146" spans="2:10" ht="27" x14ac:dyDescent="0.2">
      <c r="B146" s="72" t="s">
        <v>81</v>
      </c>
      <c r="C146" s="92" t="s">
        <v>82</v>
      </c>
      <c r="D146" s="61"/>
      <c r="E146" s="61"/>
      <c r="F146" s="61"/>
      <c r="G146" s="61"/>
      <c r="H146" s="62"/>
      <c r="I146" s="75"/>
      <c r="J146" s="67"/>
    </row>
    <row r="147" spans="2:10" ht="13.5" x14ac:dyDescent="0.2">
      <c r="B147" s="72" t="s">
        <v>83</v>
      </c>
      <c r="C147" s="92" t="s">
        <v>84</v>
      </c>
      <c r="D147" s="61" t="s">
        <v>16</v>
      </c>
      <c r="E147" s="61"/>
      <c r="F147" s="61"/>
      <c r="G147" s="61"/>
      <c r="H147" s="61"/>
      <c r="I147" s="75"/>
      <c r="J147" s="68">
        <f>SUM(J142:J144)</f>
        <v>12</v>
      </c>
    </row>
    <row r="148" spans="2:10" ht="13.5" x14ac:dyDescent="0.2">
      <c r="B148" s="73"/>
      <c r="C148" s="88"/>
      <c r="D148" s="61"/>
      <c r="E148" s="61"/>
      <c r="F148" s="61"/>
      <c r="G148" s="61"/>
      <c r="H148" s="61"/>
      <c r="I148" s="75"/>
      <c r="J148" s="68"/>
    </row>
    <row r="149" spans="2:10" ht="27" x14ac:dyDescent="0.2">
      <c r="B149" s="72" t="s">
        <v>85</v>
      </c>
      <c r="C149" s="92" t="s">
        <v>86</v>
      </c>
      <c r="D149" s="61"/>
      <c r="E149" s="62"/>
      <c r="F149" s="61"/>
      <c r="G149" s="61"/>
      <c r="H149" s="61"/>
      <c r="I149" s="75"/>
      <c r="J149" s="68"/>
    </row>
    <row r="150" spans="2:10" ht="13.5" x14ac:dyDescent="0.2">
      <c r="B150" s="72" t="s">
        <v>87</v>
      </c>
      <c r="C150" s="92" t="s">
        <v>88</v>
      </c>
      <c r="D150" s="61" t="s">
        <v>17</v>
      </c>
      <c r="E150" s="61"/>
      <c r="F150" s="61"/>
      <c r="G150" s="61"/>
      <c r="H150" s="61"/>
      <c r="I150" s="75"/>
      <c r="J150" s="68"/>
    </row>
    <row r="151" spans="2:10" ht="16.5" x14ac:dyDescent="0.2">
      <c r="B151" s="72"/>
      <c r="C151" s="86" t="s">
        <v>43</v>
      </c>
      <c r="D151" s="52"/>
      <c r="E151" s="52">
        <v>96.79</v>
      </c>
      <c r="F151" s="61"/>
      <c r="G151" s="61"/>
      <c r="H151" s="61"/>
      <c r="I151" s="75"/>
      <c r="J151" s="68"/>
    </row>
    <row r="152" spans="2:10" ht="16.5" x14ac:dyDescent="0.2">
      <c r="B152" s="72"/>
      <c r="C152" s="86" t="s">
        <v>44</v>
      </c>
      <c r="D152" s="52"/>
      <c r="E152" s="52">
        <v>103.9</v>
      </c>
      <c r="F152" s="61"/>
      <c r="G152" s="61"/>
      <c r="H152" s="61"/>
      <c r="I152" s="75"/>
      <c r="J152" s="68"/>
    </row>
    <row r="153" spans="2:10" ht="16.5" x14ac:dyDescent="0.2">
      <c r="B153" s="72"/>
      <c r="C153" s="86" t="s">
        <v>45</v>
      </c>
      <c r="D153" s="52"/>
      <c r="E153" s="54">
        <v>102.05</v>
      </c>
      <c r="F153" s="61"/>
      <c r="G153" s="61"/>
      <c r="H153" s="61"/>
      <c r="I153" s="75"/>
      <c r="J153" s="68"/>
    </row>
    <row r="154" spans="2:10" ht="16.5" x14ac:dyDescent="0.2">
      <c r="B154" s="72"/>
      <c r="C154" s="86" t="s">
        <v>46</v>
      </c>
      <c r="D154" s="52"/>
      <c r="E154" s="52">
        <v>96.69</v>
      </c>
      <c r="F154" s="61"/>
      <c r="G154" s="61"/>
      <c r="H154" s="62"/>
      <c r="I154" s="75"/>
      <c r="J154" s="67"/>
    </row>
    <row r="155" spans="2:10" ht="16.5" x14ac:dyDescent="0.2">
      <c r="B155" s="72"/>
      <c r="C155" s="85" t="s">
        <v>47</v>
      </c>
      <c r="D155" s="52"/>
      <c r="E155" s="56">
        <v>90.21</v>
      </c>
      <c r="F155" s="61"/>
      <c r="G155" s="61"/>
      <c r="H155" s="61"/>
      <c r="I155" s="75"/>
      <c r="J155" s="67"/>
    </row>
    <row r="156" spans="2:10" ht="16.5" x14ac:dyDescent="0.2">
      <c r="B156" s="72"/>
      <c r="C156" s="86" t="s">
        <v>48</v>
      </c>
      <c r="D156" s="52"/>
      <c r="E156" s="52">
        <v>99.2</v>
      </c>
      <c r="F156" s="61"/>
      <c r="G156" s="61"/>
      <c r="H156" s="62"/>
      <c r="I156" s="75"/>
      <c r="J156" s="67"/>
    </row>
    <row r="157" spans="2:10" ht="16.5" x14ac:dyDescent="0.2">
      <c r="B157" s="72"/>
      <c r="C157" s="87" t="s">
        <v>107</v>
      </c>
      <c r="D157" s="52"/>
      <c r="E157" s="52">
        <v>90.74</v>
      </c>
      <c r="F157" s="61"/>
      <c r="G157" s="61"/>
      <c r="H157" s="62"/>
      <c r="I157" s="75"/>
      <c r="J157" s="67"/>
    </row>
    <row r="158" spans="2:10" ht="16.5" x14ac:dyDescent="0.2">
      <c r="B158" s="72"/>
      <c r="C158" s="86" t="s">
        <v>49</v>
      </c>
      <c r="D158" s="52"/>
      <c r="E158" s="52">
        <v>96.76</v>
      </c>
      <c r="F158" s="61"/>
      <c r="G158" s="61"/>
      <c r="H158" s="61"/>
      <c r="I158" s="75"/>
      <c r="J158" s="67"/>
    </row>
    <row r="159" spans="2:10" ht="16.5" x14ac:dyDescent="0.2">
      <c r="B159" s="72"/>
      <c r="C159" s="87" t="s">
        <v>50</v>
      </c>
      <c r="D159" s="52"/>
      <c r="E159" s="52">
        <v>101.01</v>
      </c>
      <c r="F159" s="61"/>
      <c r="G159" s="61"/>
      <c r="H159" s="61"/>
      <c r="I159" s="75"/>
      <c r="J159" s="67"/>
    </row>
    <row r="160" spans="2:10" ht="16.5" x14ac:dyDescent="0.2">
      <c r="B160" s="72"/>
      <c r="C160" s="86" t="s">
        <v>108</v>
      </c>
      <c r="D160" s="52"/>
      <c r="E160" s="52">
        <v>99.74</v>
      </c>
      <c r="F160" s="61"/>
      <c r="G160" s="61"/>
      <c r="H160" s="61"/>
      <c r="I160" s="75"/>
      <c r="J160" s="67"/>
    </row>
    <row r="161" spans="2:10" ht="16.5" x14ac:dyDescent="0.2">
      <c r="B161" s="72"/>
      <c r="C161" s="87" t="s">
        <v>51</v>
      </c>
      <c r="D161" s="52"/>
      <c r="E161" s="52">
        <v>100.8</v>
      </c>
      <c r="F161" s="61"/>
      <c r="G161" s="61"/>
      <c r="H161" s="61"/>
      <c r="I161" s="75"/>
      <c r="J161" s="68"/>
    </row>
    <row r="162" spans="2:10" ht="16.5" x14ac:dyDescent="0.2">
      <c r="B162" s="72"/>
      <c r="C162" s="86" t="s">
        <v>52</v>
      </c>
      <c r="D162" s="52"/>
      <c r="E162" s="54">
        <v>95.45</v>
      </c>
      <c r="F162" s="62"/>
      <c r="G162" s="62"/>
      <c r="H162" s="62"/>
      <c r="I162" s="62"/>
      <c r="J162" s="76"/>
    </row>
    <row r="163" spans="2:10" ht="16.5" x14ac:dyDescent="0.2">
      <c r="B163" s="72"/>
      <c r="C163" s="86" t="s">
        <v>53</v>
      </c>
      <c r="D163" s="52"/>
      <c r="E163" s="52">
        <v>110.38</v>
      </c>
      <c r="F163" s="62"/>
      <c r="G163" s="62"/>
      <c r="H163" s="62"/>
      <c r="I163" s="62"/>
      <c r="J163" s="76"/>
    </row>
    <row r="164" spans="2:10" ht="16.5" x14ac:dyDescent="0.2">
      <c r="B164" s="53"/>
      <c r="C164" s="86" t="s">
        <v>54</v>
      </c>
      <c r="D164" s="52"/>
      <c r="E164" s="52">
        <v>93.01</v>
      </c>
      <c r="F164" s="54"/>
      <c r="G164" s="54"/>
      <c r="H164" s="54"/>
      <c r="I164" s="54"/>
      <c r="J164" s="77"/>
    </row>
    <row r="165" spans="2:10" ht="13.5" x14ac:dyDescent="0.2">
      <c r="B165" s="72"/>
      <c r="C165" s="92" t="s">
        <v>27</v>
      </c>
      <c r="D165" s="61"/>
      <c r="E165" s="62">
        <f>SUM(E151:E164)</f>
        <v>1376.7300000000002</v>
      </c>
      <c r="F165" s="61"/>
      <c r="G165" s="61"/>
      <c r="H165" s="61"/>
      <c r="I165" s="75"/>
      <c r="J165" s="68"/>
    </row>
    <row r="166" spans="2:10" ht="13.5" x14ac:dyDescent="0.2">
      <c r="B166" s="72"/>
      <c r="C166" s="92"/>
      <c r="D166" s="61"/>
      <c r="E166" s="61"/>
      <c r="F166" s="61"/>
      <c r="G166" s="61"/>
      <c r="H166" s="61"/>
      <c r="I166" s="75"/>
      <c r="J166" s="68"/>
    </row>
    <row r="167" spans="2:10" ht="13.5" x14ac:dyDescent="0.2">
      <c r="B167" s="72"/>
      <c r="C167" s="92"/>
      <c r="D167" s="61"/>
      <c r="E167" s="61"/>
      <c r="F167" s="61"/>
      <c r="G167" s="61"/>
      <c r="H167" s="61"/>
      <c r="I167" s="75"/>
      <c r="J167" s="68"/>
    </row>
    <row r="168" spans="2:10" ht="13.5" x14ac:dyDescent="0.2">
      <c r="B168" s="72"/>
      <c r="C168" s="88" t="s">
        <v>89</v>
      </c>
      <c r="D168" s="61"/>
      <c r="E168" s="61"/>
      <c r="F168" s="61"/>
      <c r="G168" s="61"/>
      <c r="H168" s="61"/>
      <c r="I168" s="75"/>
      <c r="J168" s="68"/>
    </row>
    <row r="169" spans="2:10" ht="13.5" x14ac:dyDescent="0.2">
      <c r="B169" s="51" t="s">
        <v>18</v>
      </c>
      <c r="C169" s="84" t="s">
        <v>42</v>
      </c>
      <c r="D169" s="52" t="s">
        <v>15</v>
      </c>
      <c r="E169" s="61">
        <v>6</v>
      </c>
      <c r="F169" s="61">
        <v>0.6</v>
      </c>
      <c r="G169" s="61"/>
      <c r="H169" s="61"/>
      <c r="I169" s="75"/>
      <c r="J169" s="68">
        <f>J194</f>
        <v>42</v>
      </c>
    </row>
    <row r="170" spans="2:10" ht="13.5" x14ac:dyDescent="0.2">
      <c r="B170" s="72"/>
      <c r="C170" s="92" t="s">
        <v>27</v>
      </c>
      <c r="D170" s="61"/>
      <c r="E170" s="61"/>
      <c r="F170" s="61"/>
      <c r="G170" s="61"/>
      <c r="H170" s="61">
        <f>E169*F169*J169</f>
        <v>151.19999999999999</v>
      </c>
      <c r="I170" s="75"/>
      <c r="J170" s="68"/>
    </row>
    <row r="171" spans="2:10" ht="13.5" x14ac:dyDescent="0.2">
      <c r="B171" s="72"/>
      <c r="C171" s="92"/>
      <c r="D171" s="61"/>
      <c r="E171" s="61"/>
      <c r="F171" s="61"/>
      <c r="G171" s="61"/>
      <c r="H171" s="61"/>
      <c r="I171" s="75"/>
      <c r="J171" s="68"/>
    </row>
    <row r="172" spans="2:10" ht="27" x14ac:dyDescent="0.2">
      <c r="B172" s="72" t="s">
        <v>55</v>
      </c>
      <c r="C172" s="92" t="s">
        <v>19</v>
      </c>
      <c r="D172" s="61"/>
      <c r="E172" s="61"/>
      <c r="F172" s="61"/>
      <c r="G172" s="61"/>
      <c r="H172" s="61"/>
      <c r="I172" s="75"/>
      <c r="J172" s="68"/>
    </row>
    <row r="173" spans="2:10" ht="13.5" x14ac:dyDescent="0.2">
      <c r="B173" s="72" t="s">
        <v>20</v>
      </c>
      <c r="C173" s="92" t="s">
        <v>90</v>
      </c>
      <c r="D173" s="61" t="s">
        <v>14</v>
      </c>
      <c r="E173" s="61"/>
      <c r="F173" s="61"/>
      <c r="G173" s="61"/>
      <c r="H173" s="61"/>
      <c r="I173" s="75"/>
      <c r="J173" s="68"/>
    </row>
    <row r="174" spans="2:10" ht="13.5" x14ac:dyDescent="0.2">
      <c r="B174" s="72"/>
      <c r="C174" s="92"/>
      <c r="D174" s="61"/>
      <c r="E174" s="61">
        <v>6</v>
      </c>
      <c r="F174" s="61">
        <v>0.6</v>
      </c>
      <c r="G174" s="61">
        <f>(0.6+1.5)/2</f>
        <v>1.05</v>
      </c>
      <c r="H174" s="61"/>
      <c r="I174" s="75"/>
      <c r="J174" s="68">
        <f>J194</f>
        <v>42</v>
      </c>
    </row>
    <row r="175" spans="2:10" ht="13.5" x14ac:dyDescent="0.2">
      <c r="B175" s="72"/>
      <c r="C175" s="92" t="s">
        <v>27</v>
      </c>
      <c r="D175" s="61"/>
      <c r="E175" s="61"/>
      <c r="F175" s="61"/>
      <c r="G175" s="61"/>
      <c r="H175" s="61"/>
      <c r="I175" s="75">
        <f>E174*F174*G174*J174</f>
        <v>158.76</v>
      </c>
      <c r="J175" s="68"/>
    </row>
    <row r="176" spans="2:10" ht="13.5" x14ac:dyDescent="0.2">
      <c r="B176" s="72"/>
      <c r="C176" s="92"/>
      <c r="D176" s="61"/>
      <c r="E176" s="61"/>
      <c r="F176" s="61"/>
      <c r="G176" s="61"/>
      <c r="H176" s="61"/>
      <c r="I176" s="75"/>
      <c r="J176" s="68"/>
    </row>
    <row r="177" spans="2:10" x14ac:dyDescent="0.2">
      <c r="B177" s="78" t="s">
        <v>23</v>
      </c>
      <c r="C177" s="93" t="s">
        <v>58</v>
      </c>
      <c r="D177" s="63"/>
      <c r="E177" s="63"/>
      <c r="F177" s="63"/>
      <c r="G177" s="63"/>
      <c r="H177" s="63"/>
      <c r="I177" s="63"/>
      <c r="J177" s="79"/>
    </row>
    <row r="178" spans="2:10" x14ac:dyDescent="0.2">
      <c r="B178" s="78" t="s">
        <v>59</v>
      </c>
      <c r="C178" s="93" t="s">
        <v>60</v>
      </c>
      <c r="D178" s="63" t="s">
        <v>14</v>
      </c>
      <c r="E178" s="63">
        <v>6</v>
      </c>
      <c r="F178" s="63">
        <v>0.6</v>
      </c>
      <c r="G178" s="63">
        <v>0.1</v>
      </c>
      <c r="H178" s="63"/>
      <c r="I178" s="63"/>
      <c r="J178" s="79">
        <f>J194</f>
        <v>42</v>
      </c>
    </row>
    <row r="179" spans="2:10" x14ac:dyDescent="0.2">
      <c r="B179" s="78"/>
      <c r="C179" s="93" t="s">
        <v>27</v>
      </c>
      <c r="D179" s="63"/>
      <c r="E179" s="63"/>
      <c r="F179" s="63"/>
      <c r="G179" s="63"/>
      <c r="H179" s="63"/>
      <c r="I179" s="63">
        <f>E178*F178*G178*J178</f>
        <v>15.12</v>
      </c>
      <c r="J179" s="79"/>
    </row>
    <row r="180" spans="2:10" x14ac:dyDescent="0.2">
      <c r="B180" s="78"/>
      <c r="C180" s="93"/>
      <c r="D180" s="63"/>
      <c r="E180" s="63"/>
      <c r="F180" s="63"/>
      <c r="G180" s="63"/>
      <c r="H180" s="63"/>
      <c r="I180" s="63"/>
      <c r="J180" s="79"/>
    </row>
    <row r="181" spans="2:10" ht="24" x14ac:dyDescent="0.2">
      <c r="B181" s="78" t="s">
        <v>61</v>
      </c>
      <c r="C181" s="93" t="s">
        <v>62</v>
      </c>
      <c r="D181" s="63"/>
      <c r="E181" s="63"/>
      <c r="F181" s="63"/>
      <c r="G181" s="63"/>
      <c r="H181" s="63"/>
      <c r="I181" s="63"/>
      <c r="J181" s="79"/>
    </row>
    <row r="182" spans="2:10" x14ac:dyDescent="0.2">
      <c r="B182" s="78" t="s">
        <v>91</v>
      </c>
      <c r="C182" s="93" t="s">
        <v>92</v>
      </c>
      <c r="D182" s="63" t="s">
        <v>17</v>
      </c>
      <c r="E182" s="63">
        <v>6</v>
      </c>
      <c r="F182" s="63"/>
      <c r="G182" s="63"/>
      <c r="H182" s="63"/>
      <c r="I182" s="63"/>
      <c r="J182" s="79">
        <f>J194</f>
        <v>42</v>
      </c>
    </row>
    <row r="183" spans="2:10" x14ac:dyDescent="0.2">
      <c r="B183" s="78"/>
      <c r="C183" s="93" t="s">
        <v>27</v>
      </c>
      <c r="D183" s="63"/>
      <c r="E183" s="63">
        <f>E182*J182</f>
        <v>252</v>
      </c>
      <c r="F183" s="63"/>
      <c r="G183" s="63"/>
      <c r="H183" s="63"/>
      <c r="I183" s="63"/>
      <c r="J183" s="79"/>
    </row>
    <row r="184" spans="2:10" x14ac:dyDescent="0.2">
      <c r="B184" s="78"/>
      <c r="C184" s="93"/>
      <c r="D184" s="63"/>
      <c r="E184" s="63"/>
      <c r="F184" s="63"/>
      <c r="G184" s="63"/>
      <c r="H184" s="63"/>
      <c r="I184" s="63"/>
      <c r="J184" s="79"/>
    </row>
    <row r="185" spans="2:10" x14ac:dyDescent="0.2">
      <c r="B185" s="78" t="s">
        <v>65</v>
      </c>
      <c r="C185" s="93" t="s">
        <v>66</v>
      </c>
      <c r="D185" s="63"/>
      <c r="E185" s="63"/>
      <c r="F185" s="63"/>
      <c r="G185" s="63"/>
      <c r="H185" s="63"/>
      <c r="I185" s="63"/>
      <c r="J185" s="79"/>
    </row>
    <row r="186" spans="2:10" ht="24" x14ac:dyDescent="0.2">
      <c r="B186" s="78" t="s">
        <v>67</v>
      </c>
      <c r="C186" s="93" t="s">
        <v>68</v>
      </c>
      <c r="D186" s="63" t="s">
        <v>14</v>
      </c>
      <c r="E186" s="63">
        <v>6</v>
      </c>
      <c r="F186" s="63">
        <v>0.6</v>
      </c>
      <c r="G186" s="63">
        <v>0.5</v>
      </c>
      <c r="H186" s="63"/>
      <c r="I186" s="63">
        <f>E186*F186*G186*J186</f>
        <v>75.599999999999994</v>
      </c>
      <c r="J186" s="79">
        <f>J194</f>
        <v>42</v>
      </c>
    </row>
    <row r="187" spans="2:10" x14ac:dyDescent="0.2">
      <c r="B187" s="78"/>
      <c r="C187" s="93" t="s">
        <v>93</v>
      </c>
      <c r="D187" s="63"/>
      <c r="E187" s="63"/>
      <c r="F187" s="63"/>
      <c r="G187" s="63"/>
      <c r="H187" s="63">
        <f>((PI()*0.15^2)/4)</f>
        <v>1.7671458676442587E-2</v>
      </c>
      <c r="I187" s="63">
        <f>E186*J186*-H187</f>
        <v>-4.4532075864635319</v>
      </c>
      <c r="J187" s="79"/>
    </row>
    <row r="188" spans="2:10" x14ac:dyDescent="0.2">
      <c r="B188" s="78"/>
      <c r="C188" s="93" t="s">
        <v>27</v>
      </c>
      <c r="D188" s="63"/>
      <c r="E188" s="63"/>
      <c r="F188" s="63"/>
      <c r="G188" s="63"/>
      <c r="H188" s="63"/>
      <c r="I188" s="63">
        <f>SUM(I186:I187)</f>
        <v>71.14679241353646</v>
      </c>
      <c r="J188" s="79"/>
    </row>
    <row r="189" spans="2:10" x14ac:dyDescent="0.2">
      <c r="B189" s="78"/>
      <c r="C189" s="93"/>
      <c r="D189" s="63"/>
      <c r="E189" s="63"/>
      <c r="F189" s="63"/>
      <c r="G189" s="63"/>
      <c r="H189" s="63"/>
      <c r="I189" s="63"/>
      <c r="J189" s="79"/>
    </row>
    <row r="190" spans="2:10" ht="24" x14ac:dyDescent="0.2">
      <c r="B190" s="78" t="s">
        <v>24</v>
      </c>
      <c r="C190" s="93" t="s">
        <v>94</v>
      </c>
      <c r="D190" s="63" t="s">
        <v>95</v>
      </c>
      <c r="E190" s="63">
        <v>6</v>
      </c>
      <c r="F190" s="63">
        <v>0.6</v>
      </c>
      <c r="G190" s="63">
        <f>G174-(G186+G178)</f>
        <v>0.45000000000000007</v>
      </c>
      <c r="H190" s="63"/>
      <c r="I190" s="63"/>
      <c r="J190" s="79">
        <f>J194</f>
        <v>42</v>
      </c>
    </row>
    <row r="191" spans="2:10" x14ac:dyDescent="0.2">
      <c r="B191" s="78"/>
      <c r="C191" s="93" t="s">
        <v>27</v>
      </c>
      <c r="D191" s="63"/>
      <c r="E191" s="63"/>
      <c r="F191" s="63"/>
      <c r="G191" s="63"/>
      <c r="H191" s="63"/>
      <c r="I191" s="63">
        <f>E190*F190*G190*J190</f>
        <v>68.040000000000006</v>
      </c>
      <c r="J191" s="79"/>
    </row>
    <row r="192" spans="2:10" x14ac:dyDescent="0.2">
      <c r="B192" s="78"/>
      <c r="C192" s="93"/>
      <c r="D192" s="63"/>
      <c r="E192" s="63"/>
      <c r="F192" s="63"/>
      <c r="G192" s="63"/>
      <c r="H192" s="63"/>
      <c r="I192" s="63"/>
      <c r="J192" s="79"/>
    </row>
    <row r="193" spans="2:10" ht="36" x14ac:dyDescent="0.2">
      <c r="B193" s="78" t="s">
        <v>25</v>
      </c>
      <c r="C193" s="93" t="s">
        <v>96</v>
      </c>
      <c r="D193" s="63"/>
      <c r="E193" s="63"/>
      <c r="F193" s="63"/>
      <c r="G193" s="63"/>
      <c r="H193" s="63"/>
      <c r="I193" s="63"/>
      <c r="J193" s="79"/>
    </row>
    <row r="194" spans="2:10" x14ac:dyDescent="0.2">
      <c r="B194" s="78" t="s">
        <v>97</v>
      </c>
      <c r="C194" s="93" t="s">
        <v>98</v>
      </c>
      <c r="D194" s="63" t="s">
        <v>16</v>
      </c>
      <c r="E194" s="63"/>
      <c r="F194" s="63"/>
      <c r="G194" s="63"/>
      <c r="H194" s="63"/>
      <c r="I194" s="63"/>
      <c r="J194" s="79">
        <v>42</v>
      </c>
    </row>
    <row r="195" spans="2:10" x14ac:dyDescent="0.2">
      <c r="B195" s="78"/>
      <c r="C195" s="93" t="s">
        <v>27</v>
      </c>
      <c r="D195" s="63"/>
      <c r="E195" s="63"/>
      <c r="F195" s="63"/>
      <c r="G195" s="63"/>
      <c r="H195" s="63"/>
      <c r="I195" s="63"/>
      <c r="J195" s="79">
        <f>SUM(J194)</f>
        <v>42</v>
      </c>
    </row>
    <row r="196" spans="2:10" x14ac:dyDescent="0.2">
      <c r="B196" s="78"/>
      <c r="C196" s="93"/>
      <c r="D196" s="63"/>
      <c r="E196" s="63"/>
      <c r="F196" s="63"/>
      <c r="G196" s="63"/>
      <c r="H196" s="63"/>
      <c r="I196" s="63"/>
      <c r="J196" s="79"/>
    </row>
    <row r="197" spans="2:10" ht="24" x14ac:dyDescent="0.2">
      <c r="B197" s="78" t="s">
        <v>85</v>
      </c>
      <c r="C197" s="93" t="s">
        <v>86</v>
      </c>
      <c r="D197" s="63"/>
      <c r="E197" s="63"/>
      <c r="F197" s="63"/>
      <c r="G197" s="63"/>
      <c r="H197" s="63"/>
      <c r="I197" s="63"/>
      <c r="J197" s="79"/>
    </row>
    <row r="198" spans="2:10" x14ac:dyDescent="0.2">
      <c r="B198" s="78" t="s">
        <v>99</v>
      </c>
      <c r="C198" s="93" t="s">
        <v>100</v>
      </c>
      <c r="D198" s="63" t="s">
        <v>17</v>
      </c>
      <c r="E198" s="63">
        <v>6</v>
      </c>
      <c r="F198" s="63"/>
      <c r="G198" s="63"/>
      <c r="H198" s="63"/>
      <c r="I198" s="63"/>
      <c r="J198" s="79">
        <f>J194</f>
        <v>42</v>
      </c>
    </row>
    <row r="199" spans="2:10" x14ac:dyDescent="0.2">
      <c r="B199" s="78"/>
      <c r="C199" s="93" t="s">
        <v>27</v>
      </c>
      <c r="D199" s="63"/>
      <c r="E199" s="63">
        <f>E198*J198</f>
        <v>252</v>
      </c>
      <c r="F199" s="63"/>
      <c r="G199" s="63"/>
      <c r="H199" s="63"/>
      <c r="I199" s="63"/>
      <c r="J199" s="79"/>
    </row>
    <row r="200" spans="2:10" x14ac:dyDescent="0.2">
      <c r="B200" s="78"/>
      <c r="C200" s="93"/>
      <c r="D200" s="63"/>
      <c r="E200" s="63"/>
      <c r="F200" s="63"/>
      <c r="G200" s="63"/>
      <c r="H200" s="63"/>
      <c r="I200" s="63"/>
      <c r="J200" s="79"/>
    </row>
    <row r="201" spans="2:10" ht="15" x14ac:dyDescent="0.2">
      <c r="B201" s="71"/>
      <c r="C201" s="91" t="s">
        <v>101</v>
      </c>
      <c r="D201" s="63"/>
      <c r="E201" s="63"/>
      <c r="F201" s="63"/>
      <c r="G201" s="63"/>
      <c r="H201" s="63"/>
      <c r="I201" s="63"/>
      <c r="J201" s="79"/>
    </row>
    <row r="202" spans="2:10" ht="15" x14ac:dyDescent="0.2">
      <c r="B202" s="71" t="s">
        <v>102</v>
      </c>
      <c r="C202" s="91" t="s">
        <v>103</v>
      </c>
      <c r="D202" s="63" t="s">
        <v>16</v>
      </c>
      <c r="E202" s="63"/>
      <c r="F202" s="63"/>
      <c r="G202" s="63"/>
      <c r="H202" s="63"/>
      <c r="I202" s="63"/>
      <c r="J202" s="79">
        <f>J194</f>
        <v>42</v>
      </c>
    </row>
    <row r="203" spans="2:10" x14ac:dyDescent="0.2">
      <c r="B203" s="78"/>
      <c r="C203" s="93" t="s">
        <v>27</v>
      </c>
      <c r="D203" s="63"/>
      <c r="E203" s="63"/>
      <c r="F203" s="63"/>
      <c r="G203" s="63"/>
      <c r="H203" s="63"/>
      <c r="I203" s="63"/>
      <c r="J203" s="79">
        <f>SUM(J202)</f>
        <v>42</v>
      </c>
    </row>
    <row r="204" spans="2:10" x14ac:dyDescent="0.2">
      <c r="B204" s="78"/>
      <c r="C204" s="93"/>
      <c r="D204" s="63"/>
      <c r="E204" s="63"/>
      <c r="F204" s="63"/>
      <c r="G204" s="63"/>
      <c r="H204" s="63"/>
      <c r="I204" s="63"/>
      <c r="J204" s="79"/>
    </row>
    <row r="205" spans="2:10" x14ac:dyDescent="0.2">
      <c r="B205" s="78"/>
      <c r="C205" s="93" t="s">
        <v>106</v>
      </c>
      <c r="D205" s="63"/>
      <c r="E205" s="63"/>
      <c r="F205" s="63"/>
      <c r="G205" s="63"/>
      <c r="H205" s="63"/>
      <c r="I205" s="63"/>
      <c r="J205" s="79"/>
    </row>
    <row r="206" spans="2:10" ht="15" x14ac:dyDescent="0.2">
      <c r="B206" s="71" t="s">
        <v>104</v>
      </c>
      <c r="C206" s="91" t="s">
        <v>105</v>
      </c>
      <c r="D206" s="63" t="s">
        <v>16</v>
      </c>
      <c r="E206" s="63"/>
      <c r="F206" s="63"/>
      <c r="G206" s="63"/>
      <c r="H206" s="63"/>
      <c r="I206" s="63"/>
      <c r="J206" s="79">
        <f>J194</f>
        <v>42</v>
      </c>
    </row>
    <row r="207" spans="2:10" ht="12.75" thickBot="1" x14ac:dyDescent="0.25">
      <c r="B207" s="80"/>
      <c r="C207" s="94" t="s">
        <v>27</v>
      </c>
      <c r="D207" s="64"/>
      <c r="E207" s="64"/>
      <c r="F207" s="64"/>
      <c r="G207" s="64"/>
      <c r="H207" s="64"/>
      <c r="I207" s="64"/>
      <c r="J207" s="81">
        <f>SUM(J206)</f>
        <v>42</v>
      </c>
    </row>
  </sheetData>
  <mergeCells count="8">
    <mergeCell ref="E11:J11"/>
    <mergeCell ref="E12:G12"/>
    <mergeCell ref="B2:D3"/>
    <mergeCell ref="E2:J2"/>
    <mergeCell ref="B6:J6"/>
    <mergeCell ref="B7:J7"/>
    <mergeCell ref="C8:J8"/>
    <mergeCell ref="C10:J10"/>
  </mergeCells>
  <printOptions horizontalCentered="1"/>
  <pageMargins left="0.31496062992125984" right="0.19685039370078741" top="0.19685039370078741" bottom="0.15748031496062992" header="0.31496062992125984" footer="0.31496062992125984"/>
  <pageSetup scale="55" fitToHeight="2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5CC0-8EC7-45E8-8862-C13E31C1D6BA}">
  <sheetPr>
    <pageSetUpPr fitToPage="1"/>
  </sheetPr>
  <dimension ref="A1:K149"/>
  <sheetViews>
    <sheetView tabSelected="1" view="pageBreakPreview" topLeftCell="A7" zoomScaleNormal="100" zoomScaleSheetLayoutView="100" workbookViewId="0">
      <selection activeCell="J21" sqref="J21"/>
    </sheetView>
  </sheetViews>
  <sheetFormatPr baseColWidth="10" defaultColWidth="12" defaultRowHeight="12" x14ac:dyDescent="0.2"/>
  <cols>
    <col min="1" max="1" width="8" style="125" customWidth="1"/>
    <col min="2" max="2" width="13.6640625" style="210" customWidth="1"/>
    <col min="3" max="3" width="79" style="211" customWidth="1"/>
    <col min="4" max="4" width="16" style="125" customWidth="1"/>
    <col min="5" max="5" width="12" style="210"/>
    <col min="6" max="6" width="14.5" style="125" hidden="1" customWidth="1"/>
    <col min="7" max="7" width="14" style="125" customWidth="1"/>
    <col min="8" max="8" width="20" style="125" bestFit="1" customWidth="1"/>
    <col min="9" max="9" width="13" style="125" bestFit="1" customWidth="1"/>
    <col min="10" max="10" width="22.83203125" style="125" customWidth="1"/>
    <col min="11" max="11" width="12" style="125"/>
    <col min="12" max="12" width="16.5" style="125" bestFit="1" customWidth="1"/>
    <col min="13" max="16384" width="12" style="125"/>
  </cols>
  <sheetData>
    <row r="1" spans="2:11" ht="12.75" x14ac:dyDescent="0.2">
      <c r="B1" s="120"/>
      <c r="C1" s="121"/>
      <c r="D1" s="121"/>
      <c r="E1" s="122"/>
      <c r="F1" s="123"/>
      <c r="G1" s="123"/>
      <c r="H1" s="124"/>
    </row>
    <row r="2" spans="2:11" ht="20.25" x14ac:dyDescent="0.3">
      <c r="B2" s="126" t="s">
        <v>0</v>
      </c>
      <c r="C2" s="127"/>
      <c r="D2" s="127"/>
      <c r="E2" s="127"/>
      <c r="F2" s="127"/>
      <c r="G2" s="127"/>
      <c r="H2" s="128"/>
    </row>
    <row r="3" spans="2:11" ht="18" x14ac:dyDescent="0.25">
      <c r="B3" s="129" t="s">
        <v>1</v>
      </c>
      <c r="C3" s="130"/>
      <c r="D3" s="130"/>
      <c r="E3" s="130"/>
      <c r="F3" s="130"/>
      <c r="G3" s="130"/>
      <c r="H3" s="131"/>
    </row>
    <row r="4" spans="2:11" ht="12.75" x14ac:dyDescent="0.2">
      <c r="B4" s="132"/>
      <c r="C4" s="133"/>
      <c r="D4" s="133"/>
      <c r="E4" s="133"/>
      <c r="F4" s="133"/>
      <c r="G4" s="133"/>
      <c r="H4" s="134"/>
    </row>
    <row r="5" spans="2:11" ht="13.5" x14ac:dyDescent="0.2">
      <c r="B5" s="135" t="s">
        <v>2</v>
      </c>
      <c r="C5" s="136" t="s">
        <v>157</v>
      </c>
      <c r="D5" s="136"/>
      <c r="E5" s="136"/>
      <c r="F5" s="136"/>
      <c r="G5" s="136"/>
      <c r="H5" s="137"/>
    </row>
    <row r="6" spans="2:11" ht="13.5" x14ac:dyDescent="0.2">
      <c r="B6" s="138" t="s">
        <v>3</v>
      </c>
      <c r="C6" s="118" t="s">
        <v>158</v>
      </c>
      <c r="D6" s="139"/>
      <c r="E6" s="140"/>
      <c r="F6" s="140"/>
      <c r="G6" s="140"/>
      <c r="H6" s="141"/>
    </row>
    <row r="7" spans="2:11" ht="14.25" thickBot="1" x14ac:dyDescent="0.3">
      <c r="B7" s="138" t="s">
        <v>4</v>
      </c>
      <c r="C7" s="118" t="s">
        <v>158</v>
      </c>
      <c r="D7" s="139"/>
      <c r="E7" s="142"/>
      <c r="F7" s="143"/>
      <c r="G7" s="143"/>
      <c r="H7" s="144"/>
    </row>
    <row r="8" spans="2:11" ht="14.25" thickBot="1" x14ac:dyDescent="0.25">
      <c r="B8" s="145" t="s">
        <v>5</v>
      </c>
      <c r="C8" s="146" t="s">
        <v>6</v>
      </c>
      <c r="D8" s="145" t="s">
        <v>7</v>
      </c>
      <c r="E8" s="145" t="s">
        <v>8</v>
      </c>
      <c r="F8" s="145" t="s">
        <v>9</v>
      </c>
      <c r="G8" s="145"/>
      <c r="H8" s="145" t="s">
        <v>10</v>
      </c>
    </row>
    <row r="9" spans="2:11" ht="14.25" thickBot="1" x14ac:dyDescent="0.25">
      <c r="B9" s="145"/>
      <c r="C9" s="146"/>
      <c r="D9" s="145"/>
      <c r="E9" s="145"/>
      <c r="F9" s="147" t="s">
        <v>11</v>
      </c>
      <c r="G9" s="147" t="s">
        <v>12</v>
      </c>
      <c r="H9" s="145"/>
    </row>
    <row r="10" spans="2:11" ht="13.5" x14ac:dyDescent="0.2">
      <c r="B10" s="95"/>
      <c r="C10" s="148" t="s">
        <v>114</v>
      </c>
      <c r="D10" s="149"/>
      <c r="E10" s="150"/>
      <c r="F10" s="151"/>
      <c r="G10" s="151"/>
      <c r="H10" s="152"/>
    </row>
    <row r="11" spans="2:11" ht="27" x14ac:dyDescent="0.2">
      <c r="B11" s="153" t="s">
        <v>115</v>
      </c>
      <c r="C11" s="119" t="s">
        <v>122</v>
      </c>
      <c r="D11" s="154" t="s">
        <v>17</v>
      </c>
      <c r="E11" s="154">
        <v>16</v>
      </c>
      <c r="F11" s="98"/>
      <c r="G11" s="98"/>
      <c r="H11" s="155">
        <f>+E11*G11</f>
        <v>0</v>
      </c>
      <c r="I11" s="156"/>
      <c r="J11" s="156"/>
      <c r="K11" s="157"/>
    </row>
    <row r="12" spans="2:11" ht="13.5" x14ac:dyDescent="0.2">
      <c r="B12" s="158" t="s">
        <v>18</v>
      </c>
      <c r="C12" s="119" t="s">
        <v>116</v>
      </c>
      <c r="D12" s="154" t="s">
        <v>117</v>
      </c>
      <c r="E12" s="154">
        <v>8</v>
      </c>
      <c r="F12" s="98"/>
      <c r="G12" s="98"/>
      <c r="H12" s="155">
        <f t="shared" ref="H12:H68" si="0">+E12*G12</f>
        <v>0</v>
      </c>
      <c r="I12" s="156"/>
      <c r="J12" s="156"/>
      <c r="K12" s="157"/>
    </row>
    <row r="13" spans="2:11" ht="27" x14ac:dyDescent="0.2">
      <c r="B13" s="159" t="s">
        <v>118</v>
      </c>
      <c r="C13" s="119" t="s">
        <v>119</v>
      </c>
      <c r="D13" s="154" t="s">
        <v>14</v>
      </c>
      <c r="E13" s="154">
        <v>12</v>
      </c>
      <c r="F13" s="98"/>
      <c r="G13" s="98"/>
      <c r="H13" s="155">
        <f t="shared" si="0"/>
        <v>0</v>
      </c>
      <c r="I13" s="156"/>
      <c r="J13" s="156"/>
      <c r="K13" s="157"/>
    </row>
    <row r="14" spans="2:11" ht="27" x14ac:dyDescent="0.2">
      <c r="B14" s="95">
        <v>205500</v>
      </c>
      <c r="C14" s="119" t="s">
        <v>120</v>
      </c>
      <c r="D14" s="154" t="s">
        <v>144</v>
      </c>
      <c r="E14" s="154">
        <v>16</v>
      </c>
      <c r="F14" s="98"/>
      <c r="G14" s="98"/>
      <c r="H14" s="155">
        <f t="shared" si="0"/>
        <v>0</v>
      </c>
      <c r="I14" s="156"/>
      <c r="J14" s="156"/>
      <c r="K14" s="157"/>
    </row>
    <row r="15" spans="2:11" ht="27" x14ac:dyDescent="0.2">
      <c r="B15" s="95">
        <v>205503</v>
      </c>
      <c r="C15" s="119" t="s">
        <v>155</v>
      </c>
      <c r="D15" s="154" t="s">
        <v>26</v>
      </c>
      <c r="E15" s="154">
        <v>16</v>
      </c>
      <c r="F15" s="98"/>
      <c r="G15" s="98"/>
      <c r="H15" s="155">
        <f t="shared" si="0"/>
        <v>0</v>
      </c>
      <c r="I15" s="156"/>
      <c r="J15" s="156"/>
      <c r="K15" s="157"/>
    </row>
    <row r="16" spans="2:11" ht="13.5" x14ac:dyDescent="0.2">
      <c r="B16" s="95">
        <v>113100</v>
      </c>
      <c r="C16" s="119" t="s">
        <v>66</v>
      </c>
      <c r="D16" s="154"/>
      <c r="E16" s="154"/>
      <c r="F16" s="98"/>
      <c r="G16" s="98"/>
      <c r="H16" s="155"/>
      <c r="I16" s="156"/>
      <c r="J16" s="156"/>
      <c r="K16" s="157"/>
    </row>
    <row r="17" spans="2:11" ht="13.5" x14ac:dyDescent="0.2">
      <c r="B17" s="153" t="s">
        <v>121</v>
      </c>
      <c r="C17" s="119" t="s">
        <v>68</v>
      </c>
      <c r="D17" s="154" t="s">
        <v>14</v>
      </c>
      <c r="E17" s="154">
        <v>12</v>
      </c>
      <c r="F17" s="98"/>
      <c r="G17" s="98"/>
      <c r="H17" s="155">
        <f t="shared" si="0"/>
        <v>0</v>
      </c>
      <c r="I17" s="156"/>
      <c r="J17" s="156"/>
      <c r="K17" s="157"/>
    </row>
    <row r="18" spans="2:11" ht="13.5" x14ac:dyDescent="0.2">
      <c r="B18" s="153"/>
      <c r="C18" s="119"/>
      <c r="D18" s="154"/>
      <c r="E18" s="154"/>
      <c r="F18" s="98"/>
      <c r="G18" s="160" t="s">
        <v>150</v>
      </c>
      <c r="H18" s="161">
        <f>SUM(H11:H17)</f>
        <v>0</v>
      </c>
      <c r="K18" s="162"/>
    </row>
    <row r="19" spans="2:11" ht="13.5" x14ac:dyDescent="0.2">
      <c r="B19" s="153"/>
      <c r="C19" s="163" t="s">
        <v>41</v>
      </c>
      <c r="D19" s="98"/>
      <c r="E19" s="154"/>
      <c r="F19" s="98"/>
      <c r="G19" s="98"/>
      <c r="H19" s="155"/>
    </row>
    <row r="20" spans="2:11" ht="13.5" x14ac:dyDescent="0.2">
      <c r="B20" s="164" t="s">
        <v>18</v>
      </c>
      <c r="C20" s="119" t="s">
        <v>42</v>
      </c>
      <c r="D20" s="154" t="s">
        <v>15</v>
      </c>
      <c r="E20" s="154">
        <v>258.59999999999997</v>
      </c>
      <c r="F20" s="98"/>
      <c r="G20" s="98"/>
      <c r="H20" s="155">
        <f t="shared" si="0"/>
        <v>0</v>
      </c>
      <c r="K20" s="165"/>
    </row>
    <row r="21" spans="2:11" ht="27" x14ac:dyDescent="0.2">
      <c r="B21" s="166" t="s">
        <v>123</v>
      </c>
      <c r="C21" s="167" t="s">
        <v>19</v>
      </c>
      <c r="D21" s="154"/>
      <c r="E21" s="154"/>
      <c r="F21" s="98"/>
      <c r="G21" s="98"/>
      <c r="H21" s="155"/>
      <c r="K21" s="165"/>
    </row>
    <row r="22" spans="2:11" ht="13.5" x14ac:dyDescent="0.2">
      <c r="B22" s="168" t="s">
        <v>20</v>
      </c>
      <c r="C22" s="169" t="s">
        <v>90</v>
      </c>
      <c r="D22" s="154" t="s">
        <v>14</v>
      </c>
      <c r="E22" s="154">
        <v>263.74949999999995</v>
      </c>
      <c r="F22" s="98"/>
      <c r="G22" s="97"/>
      <c r="H22" s="155">
        <f t="shared" si="0"/>
        <v>0</v>
      </c>
      <c r="K22" s="165"/>
    </row>
    <row r="23" spans="2:11" ht="13.5" x14ac:dyDescent="0.2">
      <c r="B23" s="170" t="s">
        <v>21</v>
      </c>
      <c r="C23" s="171" t="s">
        <v>56</v>
      </c>
      <c r="D23" s="154"/>
      <c r="E23" s="154"/>
      <c r="F23" s="98"/>
      <c r="G23" s="97"/>
      <c r="H23" s="155"/>
      <c r="K23" s="165"/>
    </row>
    <row r="24" spans="2:11" ht="13.5" x14ac:dyDescent="0.2">
      <c r="B24" s="164" t="s">
        <v>22</v>
      </c>
      <c r="C24" s="119" t="s">
        <v>57</v>
      </c>
      <c r="D24" s="154" t="s">
        <v>14</v>
      </c>
      <c r="E24" s="154">
        <v>113.03549999999998</v>
      </c>
      <c r="F24" s="98"/>
      <c r="G24" s="97"/>
      <c r="H24" s="155">
        <f t="shared" si="0"/>
        <v>0</v>
      </c>
      <c r="K24" s="165"/>
    </row>
    <row r="25" spans="2:11" ht="13.5" x14ac:dyDescent="0.2">
      <c r="B25" s="170" t="s">
        <v>23</v>
      </c>
      <c r="C25" s="171" t="s">
        <v>58</v>
      </c>
      <c r="D25" s="154"/>
      <c r="E25" s="154"/>
      <c r="F25" s="98"/>
      <c r="G25" s="97"/>
      <c r="H25" s="155"/>
      <c r="K25" s="165"/>
    </row>
    <row r="26" spans="2:11" ht="13.5" x14ac:dyDescent="0.2">
      <c r="B26" s="172" t="s">
        <v>124</v>
      </c>
      <c r="C26" s="173" t="s">
        <v>60</v>
      </c>
      <c r="D26" s="174" t="s">
        <v>14</v>
      </c>
      <c r="E26" s="175">
        <v>25.860000000000003</v>
      </c>
      <c r="F26" s="176"/>
      <c r="G26" s="176"/>
      <c r="H26" s="155">
        <f t="shared" si="0"/>
        <v>0</v>
      </c>
      <c r="K26" s="165"/>
    </row>
    <row r="27" spans="2:11" ht="13.5" x14ac:dyDescent="0.2">
      <c r="B27" s="170" t="s">
        <v>125</v>
      </c>
      <c r="C27" s="171" t="s">
        <v>66</v>
      </c>
      <c r="D27" s="154"/>
      <c r="E27" s="154"/>
      <c r="F27" s="98"/>
      <c r="G27" s="97"/>
      <c r="H27" s="155"/>
      <c r="K27" s="165"/>
    </row>
    <row r="28" spans="2:11" ht="27" x14ac:dyDescent="0.2">
      <c r="B28" s="164" t="s">
        <v>126</v>
      </c>
      <c r="C28" s="119" t="s">
        <v>156</v>
      </c>
      <c r="D28" s="154" t="s">
        <v>14</v>
      </c>
      <c r="E28" s="154">
        <v>126.58580000000001</v>
      </c>
      <c r="F28" s="98"/>
      <c r="G28" s="97"/>
      <c r="H28" s="155">
        <f t="shared" si="0"/>
        <v>0</v>
      </c>
      <c r="K28" s="165"/>
    </row>
    <row r="29" spans="2:11" ht="13.5" x14ac:dyDescent="0.2">
      <c r="B29" s="164" t="s">
        <v>24</v>
      </c>
      <c r="C29" s="119" t="s">
        <v>71</v>
      </c>
      <c r="D29" s="154" t="s">
        <v>14</v>
      </c>
      <c r="E29" s="154">
        <v>214.04339999999999</v>
      </c>
      <c r="F29" s="98"/>
      <c r="G29" s="97"/>
      <c r="H29" s="155">
        <f t="shared" si="0"/>
        <v>0</v>
      </c>
      <c r="K29" s="165"/>
    </row>
    <row r="30" spans="2:11" ht="13.5" x14ac:dyDescent="0.2">
      <c r="B30" s="164" t="s">
        <v>127</v>
      </c>
      <c r="C30" s="171" t="e">
        <f>+#REF!</f>
        <v>#REF!</v>
      </c>
      <c r="D30" s="154"/>
      <c r="E30" s="154"/>
      <c r="F30" s="98"/>
      <c r="G30" s="177"/>
      <c r="H30" s="155"/>
      <c r="K30" s="165"/>
    </row>
    <row r="31" spans="2:11" ht="13.5" x14ac:dyDescent="0.2">
      <c r="B31" s="164" t="s">
        <v>128</v>
      </c>
      <c r="C31" s="119" t="e">
        <f>+#REF!</f>
        <v>#REF!</v>
      </c>
      <c r="D31" s="154" t="s">
        <v>14</v>
      </c>
      <c r="E31" s="154">
        <v>169.31954000000002</v>
      </c>
      <c r="F31" s="98"/>
      <c r="G31" s="97"/>
      <c r="H31" s="155">
        <f t="shared" si="0"/>
        <v>0</v>
      </c>
      <c r="K31" s="165"/>
    </row>
    <row r="32" spans="2:11" ht="13.5" x14ac:dyDescent="0.2">
      <c r="B32" s="164" t="s">
        <v>129</v>
      </c>
      <c r="C32" s="171" t="e">
        <f>+#REF!</f>
        <v>#REF!</v>
      </c>
      <c r="D32" s="154"/>
      <c r="E32" s="154"/>
      <c r="F32" s="98"/>
      <c r="G32" s="97"/>
      <c r="H32" s="155"/>
      <c r="K32" s="165"/>
    </row>
    <row r="33" spans="2:11" ht="13.5" x14ac:dyDescent="0.2">
      <c r="B33" s="164" t="s">
        <v>130</v>
      </c>
      <c r="C33" s="119" t="e">
        <f>+#REF!</f>
        <v>#REF!</v>
      </c>
      <c r="D33" s="154" t="s">
        <v>113</v>
      </c>
      <c r="E33" s="154">
        <v>3729.33</v>
      </c>
      <c r="F33" s="98"/>
      <c r="G33" s="97"/>
      <c r="H33" s="155">
        <f t="shared" si="0"/>
        <v>0</v>
      </c>
      <c r="K33" s="165"/>
    </row>
    <row r="34" spans="2:11" ht="13.5" x14ac:dyDescent="0.2">
      <c r="B34" s="178" t="s">
        <v>132</v>
      </c>
      <c r="C34" s="171" t="s">
        <v>73</v>
      </c>
      <c r="D34" s="154"/>
      <c r="E34" s="154"/>
      <c r="F34" s="98"/>
      <c r="G34" s="97"/>
      <c r="H34" s="155"/>
      <c r="K34" s="165"/>
    </row>
    <row r="35" spans="2:11" ht="13.5" x14ac:dyDescent="0.2">
      <c r="B35" s="153" t="s">
        <v>131</v>
      </c>
      <c r="C35" s="119" t="e">
        <f>+#REF!</f>
        <v>#REF!</v>
      </c>
      <c r="D35" s="154" t="s">
        <v>16</v>
      </c>
      <c r="E35" s="154">
        <v>6</v>
      </c>
      <c r="F35" s="98"/>
      <c r="G35" s="97"/>
      <c r="H35" s="155">
        <f t="shared" si="0"/>
        <v>0</v>
      </c>
      <c r="K35" s="165"/>
    </row>
    <row r="36" spans="2:11" ht="13.5" x14ac:dyDescent="0.2">
      <c r="B36" s="153" t="s">
        <v>133</v>
      </c>
      <c r="C36" s="119" t="e">
        <f>+#REF!</f>
        <v>#REF!</v>
      </c>
      <c r="D36" s="154"/>
      <c r="E36" s="154">
        <v>1</v>
      </c>
      <c r="F36" s="98"/>
      <c r="G36" s="97"/>
      <c r="H36" s="155">
        <f t="shared" si="0"/>
        <v>0</v>
      </c>
      <c r="K36" s="165"/>
    </row>
    <row r="37" spans="2:11" ht="13.5" x14ac:dyDescent="0.2">
      <c r="B37" s="170" t="s">
        <v>134</v>
      </c>
      <c r="C37" s="171" t="s">
        <v>82</v>
      </c>
      <c r="D37" s="154"/>
      <c r="E37" s="154"/>
      <c r="F37" s="98"/>
      <c r="G37" s="97"/>
      <c r="H37" s="155"/>
      <c r="K37" s="165"/>
    </row>
    <row r="38" spans="2:11" ht="13.5" x14ac:dyDescent="0.2">
      <c r="B38" s="164" t="s">
        <v>83</v>
      </c>
      <c r="C38" s="119" t="s">
        <v>84</v>
      </c>
      <c r="D38" s="154" t="s">
        <v>16</v>
      </c>
      <c r="E38" s="154">
        <v>7</v>
      </c>
      <c r="F38" s="98"/>
      <c r="G38" s="97"/>
      <c r="H38" s="155">
        <f t="shared" si="0"/>
        <v>0</v>
      </c>
      <c r="K38" s="165"/>
    </row>
    <row r="39" spans="2:11" ht="27" x14ac:dyDescent="0.2">
      <c r="B39" s="170" t="s">
        <v>136</v>
      </c>
      <c r="C39" s="171" t="s">
        <v>62</v>
      </c>
      <c r="D39" s="154"/>
      <c r="E39" s="154"/>
      <c r="F39" s="98"/>
      <c r="G39" s="97"/>
      <c r="H39" s="155"/>
      <c r="K39" s="165"/>
    </row>
    <row r="40" spans="2:11" ht="13.5" x14ac:dyDescent="0.2">
      <c r="B40" s="172" t="s">
        <v>137</v>
      </c>
      <c r="C40" s="173" t="s">
        <v>64</v>
      </c>
      <c r="D40" s="174" t="s">
        <v>26</v>
      </c>
      <c r="E40" s="175">
        <v>431</v>
      </c>
      <c r="F40" s="179"/>
      <c r="G40" s="179"/>
      <c r="H40" s="155">
        <f t="shared" si="0"/>
        <v>0</v>
      </c>
      <c r="K40" s="165"/>
    </row>
    <row r="41" spans="2:11" ht="13.5" x14ac:dyDescent="0.2">
      <c r="B41" s="153"/>
      <c r="C41" s="180" t="s">
        <v>109</v>
      </c>
      <c r="D41" s="154"/>
      <c r="E41" s="154"/>
      <c r="F41" s="98"/>
      <c r="G41" s="97"/>
      <c r="H41" s="155"/>
      <c r="K41" s="165"/>
    </row>
    <row r="42" spans="2:11" ht="27" x14ac:dyDescent="0.2">
      <c r="B42" s="170" t="s">
        <v>85</v>
      </c>
      <c r="C42" s="167" t="s">
        <v>86</v>
      </c>
      <c r="D42" s="154"/>
      <c r="E42" s="154"/>
      <c r="F42" s="98"/>
      <c r="G42" s="97"/>
      <c r="H42" s="155"/>
      <c r="K42" s="165"/>
    </row>
    <row r="43" spans="2:11" ht="13.5" x14ac:dyDescent="0.2">
      <c r="B43" s="172" t="s">
        <v>135</v>
      </c>
      <c r="C43" s="169" t="s">
        <v>88</v>
      </c>
      <c r="D43" s="154" t="s">
        <v>26</v>
      </c>
      <c r="E43" s="154">
        <v>431</v>
      </c>
      <c r="F43" s="98"/>
      <c r="G43" s="97"/>
      <c r="H43" s="155">
        <f t="shared" si="0"/>
        <v>0</v>
      </c>
      <c r="K43" s="165"/>
    </row>
    <row r="44" spans="2:11" ht="13.5" x14ac:dyDescent="0.2">
      <c r="B44" s="172"/>
      <c r="C44" s="169"/>
      <c r="D44" s="154"/>
      <c r="E44" s="154"/>
      <c r="F44" s="98"/>
      <c r="G44" s="96" t="s">
        <v>152</v>
      </c>
      <c r="H44" s="161">
        <f>SUM(H20:H43)</f>
        <v>0</v>
      </c>
      <c r="K44" s="165"/>
    </row>
    <row r="45" spans="2:11" ht="13.5" x14ac:dyDescent="0.2">
      <c r="B45" s="153"/>
      <c r="C45" s="163" t="s">
        <v>89</v>
      </c>
      <c r="D45" s="154"/>
      <c r="E45" s="154"/>
      <c r="F45" s="98"/>
      <c r="G45" s="97"/>
      <c r="H45" s="155"/>
      <c r="K45" s="165"/>
    </row>
    <row r="46" spans="2:11" ht="13.5" x14ac:dyDescent="0.2">
      <c r="B46" s="164" t="s">
        <v>18</v>
      </c>
      <c r="C46" s="119" t="s">
        <v>42</v>
      </c>
      <c r="D46" s="154" t="s">
        <v>15</v>
      </c>
      <c r="E46" s="154">
        <v>18</v>
      </c>
      <c r="F46" s="98"/>
      <c r="G46" s="97"/>
      <c r="H46" s="155">
        <f t="shared" si="0"/>
        <v>0</v>
      </c>
      <c r="K46" s="165"/>
    </row>
    <row r="47" spans="2:11" ht="27" x14ac:dyDescent="0.2">
      <c r="B47" s="166" t="s">
        <v>138</v>
      </c>
      <c r="C47" s="167" t="s">
        <v>19</v>
      </c>
      <c r="D47" s="154"/>
      <c r="E47" s="154"/>
      <c r="F47" s="98"/>
      <c r="G47" s="97"/>
      <c r="H47" s="155"/>
      <c r="K47" s="165"/>
    </row>
    <row r="48" spans="2:11" ht="13.5" x14ac:dyDescent="0.2">
      <c r="B48" s="181" t="s">
        <v>139</v>
      </c>
      <c r="C48" s="169" t="s">
        <v>90</v>
      </c>
      <c r="D48" s="154" t="s">
        <v>14</v>
      </c>
      <c r="E48" s="154">
        <v>21.8232</v>
      </c>
      <c r="F48" s="98"/>
      <c r="G48" s="97"/>
      <c r="H48" s="155">
        <f t="shared" si="0"/>
        <v>0</v>
      </c>
      <c r="K48" s="165"/>
    </row>
    <row r="49" spans="2:11" ht="13.5" x14ac:dyDescent="0.2">
      <c r="B49" s="170" t="s">
        <v>21</v>
      </c>
      <c r="C49" s="171" t="s">
        <v>56</v>
      </c>
      <c r="D49" s="154"/>
      <c r="E49" s="154"/>
      <c r="F49" s="98"/>
      <c r="G49" s="97"/>
      <c r="H49" s="155"/>
      <c r="K49" s="165"/>
    </row>
    <row r="50" spans="2:11" ht="13.5" x14ac:dyDescent="0.2">
      <c r="B50" s="164" t="s">
        <v>22</v>
      </c>
      <c r="C50" s="119" t="s">
        <v>57</v>
      </c>
      <c r="D50" s="154" t="s">
        <v>14</v>
      </c>
      <c r="E50" s="154">
        <v>9.3528000000000002</v>
      </c>
      <c r="F50" s="98"/>
      <c r="G50" s="97"/>
      <c r="H50" s="155">
        <f t="shared" si="0"/>
        <v>0</v>
      </c>
      <c r="K50" s="165"/>
    </row>
    <row r="51" spans="2:11" ht="13.5" x14ac:dyDescent="0.2">
      <c r="B51" s="170" t="s">
        <v>23</v>
      </c>
      <c r="C51" s="171" t="s">
        <v>58</v>
      </c>
      <c r="D51" s="154"/>
      <c r="E51" s="154"/>
      <c r="F51" s="98"/>
      <c r="G51" s="97"/>
      <c r="H51" s="155"/>
      <c r="K51" s="165"/>
    </row>
    <row r="52" spans="2:11" ht="13.5" x14ac:dyDescent="0.2">
      <c r="B52" s="182" t="s">
        <v>59</v>
      </c>
      <c r="C52" s="119" t="s">
        <v>60</v>
      </c>
      <c r="D52" s="154" t="s">
        <v>14</v>
      </c>
      <c r="E52" s="154">
        <v>1.7999999999999998</v>
      </c>
      <c r="F52" s="98"/>
      <c r="G52" s="97"/>
      <c r="H52" s="155">
        <f t="shared" si="0"/>
        <v>0</v>
      </c>
      <c r="K52" s="165"/>
    </row>
    <row r="53" spans="2:11" ht="27" x14ac:dyDescent="0.2">
      <c r="B53" s="170" t="s">
        <v>136</v>
      </c>
      <c r="C53" s="171" t="s">
        <v>62</v>
      </c>
      <c r="D53" s="154"/>
      <c r="E53" s="154"/>
      <c r="F53" s="98"/>
      <c r="G53" s="97"/>
      <c r="H53" s="155"/>
      <c r="K53" s="165"/>
    </row>
    <row r="54" spans="2:11" ht="13.5" x14ac:dyDescent="0.2">
      <c r="B54" s="164" t="s">
        <v>140</v>
      </c>
      <c r="C54" s="119" t="s">
        <v>141</v>
      </c>
      <c r="D54" s="154" t="s">
        <v>26</v>
      </c>
      <c r="E54" s="154">
        <v>30</v>
      </c>
      <c r="F54" s="98"/>
      <c r="G54" s="97"/>
      <c r="H54" s="155">
        <f t="shared" si="0"/>
        <v>0</v>
      </c>
      <c r="K54" s="165"/>
    </row>
    <row r="55" spans="2:11" ht="13.5" x14ac:dyDescent="0.2">
      <c r="B55" s="170" t="s">
        <v>65</v>
      </c>
      <c r="C55" s="171" t="s">
        <v>66</v>
      </c>
      <c r="D55" s="154"/>
      <c r="E55" s="154"/>
      <c r="F55" s="98"/>
      <c r="G55" s="97"/>
      <c r="H55" s="155"/>
      <c r="K55" s="165"/>
    </row>
    <row r="56" spans="2:11" ht="27" x14ac:dyDescent="0.2">
      <c r="B56" s="164" t="s">
        <v>126</v>
      </c>
      <c r="C56" s="119" t="s">
        <v>156</v>
      </c>
      <c r="D56" s="154" t="s">
        <v>14</v>
      </c>
      <c r="E56" s="154">
        <v>1.7999999999999998</v>
      </c>
      <c r="F56" s="98"/>
      <c r="G56" s="97"/>
      <c r="H56" s="155">
        <f t="shared" si="0"/>
        <v>0</v>
      </c>
      <c r="K56" s="165"/>
    </row>
    <row r="57" spans="2:11" ht="13.5" x14ac:dyDescent="0.2">
      <c r="B57" s="164" t="s">
        <v>24</v>
      </c>
      <c r="C57" s="119" t="s">
        <v>94</v>
      </c>
      <c r="D57" s="154" t="s">
        <v>14</v>
      </c>
      <c r="E57" s="154">
        <v>7.9499999999999984</v>
      </c>
      <c r="F57" s="98"/>
      <c r="G57" s="97"/>
      <c r="H57" s="155">
        <f t="shared" si="0"/>
        <v>0</v>
      </c>
      <c r="K57" s="165"/>
    </row>
    <row r="58" spans="2:11" ht="27" x14ac:dyDescent="0.2">
      <c r="B58" s="164" t="s">
        <v>127</v>
      </c>
      <c r="C58" s="119" t="s">
        <v>110</v>
      </c>
      <c r="D58" s="154"/>
      <c r="E58" s="154"/>
      <c r="F58" s="98"/>
      <c r="G58" s="97"/>
      <c r="H58" s="155"/>
      <c r="K58" s="165"/>
    </row>
    <row r="59" spans="2:11" ht="27" x14ac:dyDescent="0.2">
      <c r="B59" s="164" t="s">
        <v>128</v>
      </c>
      <c r="C59" s="119" t="s">
        <v>111</v>
      </c>
      <c r="D59" s="154" t="s">
        <v>14</v>
      </c>
      <c r="E59" s="154">
        <v>10.334999999999997</v>
      </c>
      <c r="F59" s="98"/>
      <c r="G59" s="97"/>
      <c r="H59" s="155">
        <f t="shared" si="0"/>
        <v>0</v>
      </c>
      <c r="K59" s="165"/>
    </row>
    <row r="60" spans="2:11" ht="27" x14ac:dyDescent="0.2">
      <c r="B60" s="164" t="s">
        <v>129</v>
      </c>
      <c r="C60" s="119" t="s">
        <v>112</v>
      </c>
      <c r="D60" s="154"/>
      <c r="E60" s="154"/>
      <c r="F60" s="98"/>
      <c r="G60" s="97"/>
      <c r="H60" s="155"/>
      <c r="K60" s="165"/>
    </row>
    <row r="61" spans="2:11" ht="27" x14ac:dyDescent="0.2">
      <c r="B61" s="164" t="s">
        <v>130</v>
      </c>
      <c r="C61" s="119" t="s">
        <v>111</v>
      </c>
      <c r="D61" s="154" t="s">
        <v>113</v>
      </c>
      <c r="E61" s="154">
        <v>51.674999999999983</v>
      </c>
      <c r="F61" s="98"/>
      <c r="G61" s="97"/>
      <c r="H61" s="155">
        <f t="shared" si="0"/>
        <v>0</v>
      </c>
      <c r="K61" s="165"/>
    </row>
    <row r="62" spans="2:11" ht="27" x14ac:dyDescent="0.2">
      <c r="B62" s="170" t="s">
        <v>25</v>
      </c>
      <c r="C62" s="171" t="s">
        <v>96</v>
      </c>
      <c r="D62" s="154"/>
      <c r="E62" s="154"/>
      <c r="F62" s="98"/>
      <c r="G62" s="97"/>
      <c r="H62" s="155"/>
      <c r="K62" s="165"/>
    </row>
    <row r="63" spans="2:11" ht="13.5" x14ac:dyDescent="0.2">
      <c r="B63" s="164" t="s">
        <v>142</v>
      </c>
      <c r="C63" s="119" t="s">
        <v>98</v>
      </c>
      <c r="D63" s="154" t="s">
        <v>16</v>
      </c>
      <c r="E63" s="154">
        <v>5</v>
      </c>
      <c r="F63" s="98"/>
      <c r="G63" s="97"/>
      <c r="H63" s="155">
        <f t="shared" si="0"/>
        <v>0</v>
      </c>
      <c r="K63" s="165"/>
    </row>
    <row r="64" spans="2:11" ht="27" x14ac:dyDescent="0.2">
      <c r="B64" s="170" t="s">
        <v>85</v>
      </c>
      <c r="C64" s="171" t="s">
        <v>86</v>
      </c>
      <c r="D64" s="154"/>
      <c r="E64" s="154"/>
      <c r="F64" s="98"/>
      <c r="G64" s="97"/>
      <c r="H64" s="155"/>
      <c r="K64" s="165"/>
    </row>
    <row r="65" spans="2:11" ht="13.5" x14ac:dyDescent="0.2">
      <c r="B65" s="164" t="s">
        <v>99</v>
      </c>
      <c r="C65" s="119" t="s">
        <v>100</v>
      </c>
      <c r="D65" s="154" t="s">
        <v>26</v>
      </c>
      <c r="E65" s="154">
        <v>30</v>
      </c>
      <c r="F65" s="98"/>
      <c r="G65" s="97"/>
      <c r="H65" s="155">
        <f t="shared" si="0"/>
        <v>0</v>
      </c>
      <c r="K65" s="165"/>
    </row>
    <row r="66" spans="2:11" ht="40.5" x14ac:dyDescent="0.2">
      <c r="B66" s="164" t="s">
        <v>145</v>
      </c>
      <c r="C66" s="171" t="s">
        <v>143</v>
      </c>
      <c r="D66" s="154"/>
      <c r="E66" s="154"/>
      <c r="F66" s="98"/>
      <c r="G66" s="97"/>
      <c r="H66" s="155"/>
      <c r="K66" s="165"/>
    </row>
    <row r="67" spans="2:11" ht="13.5" x14ac:dyDescent="0.2">
      <c r="B67" s="164" t="s">
        <v>146</v>
      </c>
      <c r="C67" s="119" t="s">
        <v>147</v>
      </c>
      <c r="D67" s="154" t="s">
        <v>16</v>
      </c>
      <c r="E67" s="154">
        <v>5</v>
      </c>
      <c r="F67" s="98"/>
      <c r="G67" s="97"/>
      <c r="H67" s="155">
        <f t="shared" si="0"/>
        <v>0</v>
      </c>
      <c r="K67" s="165"/>
    </row>
    <row r="68" spans="2:11" ht="27.75" thickBot="1" x14ac:dyDescent="0.25">
      <c r="B68" s="183" t="s">
        <v>148</v>
      </c>
      <c r="C68" s="184" t="s">
        <v>149</v>
      </c>
      <c r="D68" s="185" t="s">
        <v>16</v>
      </c>
      <c r="E68" s="185">
        <v>5</v>
      </c>
      <c r="F68" s="186"/>
      <c r="G68" s="187"/>
      <c r="H68" s="155">
        <f t="shared" si="0"/>
        <v>0</v>
      </c>
      <c r="K68" s="165"/>
    </row>
    <row r="69" spans="2:11" ht="13.5" x14ac:dyDescent="0.2">
      <c r="B69" s="188"/>
      <c r="C69" s="189"/>
      <c r="D69" s="190"/>
      <c r="E69" s="190"/>
      <c r="F69" s="191"/>
      <c r="G69" s="192" t="s">
        <v>151</v>
      </c>
      <c r="H69" s="193">
        <f>SUM(H46:H68)</f>
        <v>0</v>
      </c>
      <c r="I69" s="156"/>
      <c r="K69" s="165"/>
    </row>
    <row r="70" spans="2:11" ht="13.5" x14ac:dyDescent="0.2">
      <c r="B70" s="188"/>
      <c r="C70" s="189"/>
      <c r="D70" s="190"/>
      <c r="E70" s="190"/>
      <c r="F70" s="191"/>
      <c r="G70" s="194"/>
      <c r="H70" s="195"/>
    </row>
    <row r="71" spans="2:11" ht="13.5" x14ac:dyDescent="0.2">
      <c r="B71" s="188"/>
      <c r="C71" s="189"/>
      <c r="D71" s="190"/>
      <c r="E71" s="190"/>
      <c r="F71" s="191"/>
      <c r="G71" s="194"/>
      <c r="H71" s="195"/>
    </row>
    <row r="72" spans="2:11" ht="13.5" x14ac:dyDescent="0.2">
      <c r="B72" s="188"/>
      <c r="C72" s="212" t="s">
        <v>153</v>
      </c>
      <c r="D72" s="190"/>
      <c r="E72" s="190"/>
      <c r="F72" s="191"/>
      <c r="G72" s="194"/>
      <c r="H72" s="195"/>
    </row>
    <row r="73" spans="2:11" ht="13.5" x14ac:dyDescent="0.2">
      <c r="B73" s="188"/>
      <c r="C73" s="189" t="str">
        <f>+C10</f>
        <v>CRUCE CARRETERA ESTATAL</v>
      </c>
      <c r="D73" s="190"/>
      <c r="E73" s="190"/>
      <c r="F73" s="191"/>
      <c r="G73" s="194">
        <f>+H18</f>
        <v>0</v>
      </c>
      <c r="H73" s="195">
        <f>+G73</f>
        <v>0</v>
      </c>
    </row>
    <row r="74" spans="2:11" ht="13.5" x14ac:dyDescent="0.2">
      <c r="B74" s="188"/>
      <c r="C74" s="189"/>
      <c r="D74" s="190"/>
      <c r="E74" s="190"/>
      <c r="F74" s="191"/>
      <c r="G74" s="194"/>
      <c r="H74" s="195"/>
    </row>
    <row r="75" spans="2:11" ht="13.5" x14ac:dyDescent="0.2">
      <c r="B75" s="188"/>
      <c r="C75" s="189" t="str">
        <f>+C19</f>
        <v>RED DE ATARJEAS</v>
      </c>
      <c r="D75" s="190"/>
      <c r="E75" s="190"/>
      <c r="F75" s="191"/>
      <c r="G75" s="194">
        <f>+H44</f>
        <v>0</v>
      </c>
      <c r="H75" s="195">
        <f>+G75</f>
        <v>0</v>
      </c>
    </row>
    <row r="76" spans="2:11" ht="13.5" x14ac:dyDescent="0.2">
      <c r="B76" s="188"/>
      <c r="C76" s="189"/>
      <c r="D76" s="190"/>
      <c r="E76" s="190"/>
      <c r="F76" s="191"/>
      <c r="G76" s="194"/>
      <c r="H76" s="195"/>
    </row>
    <row r="77" spans="2:11" ht="13.5" x14ac:dyDescent="0.2">
      <c r="B77" s="188"/>
      <c r="C77" s="189" t="str">
        <f>+C45</f>
        <v>DESCARGAS DOMICILIARIAS</v>
      </c>
      <c r="D77" s="190"/>
      <c r="E77" s="190"/>
      <c r="F77" s="191"/>
      <c r="G77" s="194">
        <f>+H69</f>
        <v>0</v>
      </c>
      <c r="H77" s="195">
        <f>+G77</f>
        <v>0</v>
      </c>
    </row>
    <row r="78" spans="2:11" ht="13.5" x14ac:dyDescent="0.2">
      <c r="B78" s="188"/>
      <c r="C78" s="189"/>
      <c r="D78" s="190"/>
      <c r="E78" s="190"/>
      <c r="F78" s="191"/>
      <c r="G78" s="194"/>
      <c r="H78" s="195"/>
    </row>
    <row r="79" spans="2:11" ht="13.5" x14ac:dyDescent="0.2">
      <c r="B79" s="188"/>
      <c r="C79" s="189"/>
      <c r="D79" s="190"/>
      <c r="E79" s="190"/>
      <c r="F79" s="191"/>
      <c r="G79" s="196" t="s">
        <v>27</v>
      </c>
      <c r="H79" s="193">
        <f>SUM(H73:H78)</f>
        <v>0</v>
      </c>
    </row>
    <row r="80" spans="2:11" ht="13.5" x14ac:dyDescent="0.2">
      <c r="B80" s="188"/>
      <c r="C80" s="189"/>
      <c r="D80" s="190"/>
      <c r="E80" s="190"/>
      <c r="F80" s="191"/>
      <c r="G80" s="194" t="s">
        <v>154</v>
      </c>
      <c r="H80" s="195">
        <f>+H79*0.16</f>
        <v>0</v>
      </c>
    </row>
    <row r="81" spans="1:9" ht="16.5" x14ac:dyDescent="0.2">
      <c r="B81" s="188"/>
      <c r="C81" s="189"/>
      <c r="D81" s="190"/>
      <c r="E81" s="190"/>
      <c r="F81" s="191"/>
      <c r="G81" s="197" t="s">
        <v>13</v>
      </c>
      <c r="H81" s="198">
        <f>+H79+H80</f>
        <v>0</v>
      </c>
    </row>
    <row r="82" spans="1:9" ht="21" customHeight="1" x14ac:dyDescent="0.2">
      <c r="B82" s="188"/>
      <c r="C82" s="189"/>
      <c r="D82" s="190"/>
      <c r="E82" s="190"/>
      <c r="F82" s="191"/>
      <c r="G82" s="194"/>
      <c r="H82" s="195"/>
    </row>
    <row r="83" spans="1:9" ht="13.5" x14ac:dyDescent="0.2">
      <c r="B83" s="188"/>
      <c r="C83" s="189"/>
      <c r="D83" s="190"/>
      <c r="E83" s="190"/>
      <c r="F83" s="191"/>
      <c r="G83" s="194"/>
      <c r="H83" s="195"/>
    </row>
    <row r="84" spans="1:9" s="204" customFormat="1" ht="21" customHeight="1" x14ac:dyDescent="0.25">
      <c r="A84" s="199"/>
      <c r="B84" s="200"/>
      <c r="C84" s="201"/>
      <c r="D84" s="201"/>
      <c r="E84" s="202"/>
      <c r="F84" s="202"/>
      <c r="G84" s="203"/>
      <c r="I84" s="205"/>
    </row>
    <row r="85" spans="1:9" s="204" customFormat="1" ht="51" customHeight="1" x14ac:dyDescent="0.25">
      <c r="A85" s="206"/>
      <c r="B85" s="207" t="s">
        <v>159</v>
      </c>
      <c r="C85" s="207"/>
      <c r="D85" s="208" t="s">
        <v>160</v>
      </c>
      <c r="E85" s="208"/>
      <c r="F85" s="208"/>
      <c r="G85" s="208"/>
      <c r="H85" s="209"/>
      <c r="I85" s="205"/>
    </row>
    <row r="86" spans="1:9" ht="13.5" x14ac:dyDescent="0.2">
      <c r="B86" s="188"/>
      <c r="C86" s="189"/>
      <c r="D86" s="190"/>
      <c r="E86" s="190"/>
      <c r="F86" s="191"/>
      <c r="G86" s="194"/>
      <c r="H86" s="195"/>
    </row>
    <row r="87" spans="1:9" ht="13.5" x14ac:dyDescent="0.2">
      <c r="B87" s="188"/>
      <c r="C87" s="189"/>
      <c r="D87" s="190"/>
      <c r="E87" s="190"/>
      <c r="F87" s="191"/>
      <c r="G87" s="194"/>
      <c r="H87" s="195"/>
    </row>
    <row r="88" spans="1:9" ht="13.5" x14ac:dyDescent="0.2">
      <c r="B88" s="188"/>
      <c r="C88" s="189"/>
      <c r="D88" s="190"/>
      <c r="E88" s="190"/>
      <c r="F88" s="191"/>
      <c r="G88" s="194"/>
      <c r="H88" s="195"/>
    </row>
    <row r="89" spans="1:9" ht="13.5" x14ac:dyDescent="0.2">
      <c r="B89" s="188"/>
      <c r="C89" s="189"/>
      <c r="D89" s="190"/>
      <c r="E89" s="190"/>
      <c r="F89" s="191"/>
      <c r="G89" s="194"/>
      <c r="H89" s="195"/>
    </row>
    <row r="90" spans="1:9" ht="13.5" x14ac:dyDescent="0.2">
      <c r="B90" s="188"/>
      <c r="C90" s="189"/>
      <c r="D90" s="190"/>
      <c r="E90" s="190"/>
      <c r="F90" s="191"/>
      <c r="G90" s="194"/>
      <c r="H90" s="195"/>
    </row>
    <row r="91" spans="1:9" ht="13.5" x14ac:dyDescent="0.2">
      <c r="B91" s="188"/>
      <c r="C91" s="189"/>
      <c r="D91" s="190"/>
      <c r="E91" s="190"/>
      <c r="F91" s="191"/>
      <c r="G91" s="194"/>
      <c r="H91" s="195"/>
    </row>
    <row r="92" spans="1:9" ht="13.5" x14ac:dyDescent="0.2">
      <c r="B92" s="188"/>
      <c r="C92" s="189"/>
      <c r="D92" s="190"/>
      <c r="E92" s="190"/>
      <c r="F92" s="191"/>
      <c r="G92" s="194"/>
      <c r="H92" s="195"/>
    </row>
    <row r="93" spans="1:9" ht="13.5" x14ac:dyDescent="0.2">
      <c r="B93" s="188"/>
      <c r="C93" s="189"/>
      <c r="D93" s="190"/>
      <c r="E93" s="190"/>
      <c r="F93" s="191"/>
      <c r="G93" s="194"/>
      <c r="H93" s="195"/>
    </row>
    <row r="94" spans="1:9" ht="13.5" x14ac:dyDescent="0.2">
      <c r="B94" s="188"/>
      <c r="C94" s="189"/>
      <c r="D94" s="190"/>
      <c r="E94" s="190"/>
      <c r="F94" s="191"/>
      <c r="G94" s="194"/>
      <c r="H94" s="195"/>
    </row>
    <row r="95" spans="1:9" ht="13.5" x14ac:dyDescent="0.2">
      <c r="B95" s="188"/>
      <c r="C95" s="189"/>
      <c r="D95" s="190"/>
      <c r="E95" s="190"/>
      <c r="F95" s="191"/>
      <c r="G95" s="194"/>
      <c r="H95" s="195"/>
    </row>
    <row r="96" spans="1:9" ht="13.5" x14ac:dyDescent="0.2">
      <c r="B96" s="188"/>
      <c r="C96" s="189"/>
      <c r="D96" s="190"/>
      <c r="E96" s="190"/>
      <c r="F96" s="191"/>
      <c r="G96" s="194"/>
      <c r="H96" s="195"/>
    </row>
    <row r="97" spans="2:8" ht="13.5" x14ac:dyDescent="0.2">
      <c r="B97" s="188"/>
      <c r="C97" s="189"/>
      <c r="D97" s="190"/>
      <c r="E97" s="190"/>
      <c r="F97" s="191"/>
      <c r="G97" s="194"/>
      <c r="H97" s="195"/>
    </row>
    <row r="98" spans="2:8" ht="13.5" x14ac:dyDescent="0.2">
      <c r="B98" s="188"/>
      <c r="C98" s="189"/>
      <c r="D98" s="190"/>
      <c r="E98" s="190"/>
      <c r="F98" s="191"/>
      <c r="G98" s="194"/>
      <c r="H98" s="195"/>
    </row>
    <row r="99" spans="2:8" ht="13.5" x14ac:dyDescent="0.2">
      <c r="B99" s="188"/>
      <c r="C99" s="189"/>
      <c r="D99" s="190"/>
      <c r="E99" s="190"/>
      <c r="F99" s="191"/>
      <c r="G99" s="194"/>
      <c r="H99" s="195"/>
    </row>
    <row r="100" spans="2:8" ht="13.5" x14ac:dyDescent="0.2">
      <c r="B100" s="188"/>
      <c r="C100" s="189"/>
      <c r="D100" s="190"/>
      <c r="E100" s="190"/>
      <c r="F100" s="191"/>
      <c r="G100" s="194"/>
      <c r="H100" s="195"/>
    </row>
    <row r="101" spans="2:8" ht="13.5" x14ac:dyDescent="0.2">
      <c r="B101" s="188"/>
      <c r="C101" s="189"/>
      <c r="D101" s="190"/>
      <c r="E101" s="190"/>
      <c r="F101" s="191"/>
      <c r="G101" s="194"/>
      <c r="H101" s="195"/>
    </row>
    <row r="102" spans="2:8" ht="13.5" x14ac:dyDescent="0.2">
      <c r="B102" s="188"/>
      <c r="C102" s="189"/>
      <c r="D102" s="190"/>
      <c r="E102" s="190"/>
      <c r="F102" s="191"/>
      <c r="G102" s="194"/>
      <c r="H102" s="195"/>
    </row>
    <row r="103" spans="2:8" ht="13.5" x14ac:dyDescent="0.2">
      <c r="B103" s="188"/>
      <c r="C103" s="189"/>
      <c r="D103" s="190"/>
      <c r="E103" s="190"/>
      <c r="F103" s="191"/>
      <c r="G103" s="194"/>
      <c r="H103" s="195"/>
    </row>
    <row r="104" spans="2:8" ht="13.5" x14ac:dyDescent="0.2">
      <c r="B104" s="188"/>
      <c r="C104" s="189"/>
      <c r="D104" s="190"/>
      <c r="E104" s="190"/>
      <c r="F104" s="191"/>
      <c r="G104" s="194"/>
      <c r="H104" s="195"/>
    </row>
    <row r="105" spans="2:8" ht="13.5" x14ac:dyDescent="0.2">
      <c r="B105" s="188"/>
      <c r="C105" s="189"/>
      <c r="D105" s="190"/>
      <c r="E105" s="190"/>
      <c r="F105" s="191"/>
      <c r="G105" s="194"/>
      <c r="H105" s="195"/>
    </row>
    <row r="106" spans="2:8" ht="13.5" x14ac:dyDescent="0.2">
      <c r="B106" s="188"/>
      <c r="C106" s="189"/>
      <c r="D106" s="190"/>
      <c r="E106" s="190"/>
      <c r="F106" s="191"/>
      <c r="G106" s="194"/>
      <c r="H106" s="195"/>
    </row>
    <row r="107" spans="2:8" ht="13.5" x14ac:dyDescent="0.2">
      <c r="B107" s="188"/>
      <c r="C107" s="189"/>
      <c r="D107" s="190"/>
      <c r="E107" s="190"/>
      <c r="F107" s="191"/>
      <c r="G107" s="194"/>
      <c r="H107" s="195"/>
    </row>
    <row r="108" spans="2:8" ht="13.5" x14ac:dyDescent="0.2">
      <c r="B108" s="188"/>
      <c r="C108" s="189"/>
      <c r="D108" s="190"/>
      <c r="E108" s="190"/>
      <c r="F108" s="191"/>
      <c r="G108" s="194"/>
      <c r="H108" s="195"/>
    </row>
    <row r="109" spans="2:8" ht="13.5" x14ac:dyDescent="0.2">
      <c r="B109" s="188"/>
      <c r="C109" s="189"/>
      <c r="D109" s="190"/>
      <c r="E109" s="190"/>
      <c r="F109" s="191"/>
      <c r="G109" s="194"/>
      <c r="H109" s="195"/>
    </row>
    <row r="110" spans="2:8" ht="13.5" x14ac:dyDescent="0.2">
      <c r="B110" s="188"/>
      <c r="C110" s="189"/>
      <c r="D110" s="190"/>
      <c r="E110" s="190"/>
      <c r="F110" s="191"/>
      <c r="G110" s="194"/>
      <c r="H110" s="195"/>
    </row>
    <row r="111" spans="2:8" ht="13.5" x14ac:dyDescent="0.2">
      <c r="B111" s="188"/>
      <c r="C111" s="189"/>
      <c r="D111" s="190"/>
      <c r="E111" s="190"/>
      <c r="F111" s="191"/>
      <c r="G111" s="194"/>
      <c r="H111" s="195"/>
    </row>
    <row r="112" spans="2:8" ht="13.5" x14ac:dyDescent="0.2">
      <c r="B112" s="188"/>
      <c r="C112" s="189"/>
      <c r="D112" s="190"/>
      <c r="E112" s="190"/>
      <c r="F112" s="191"/>
      <c r="G112" s="194"/>
      <c r="H112" s="195"/>
    </row>
    <row r="113" spans="2:8" ht="13.5" x14ac:dyDescent="0.2">
      <c r="B113" s="188"/>
      <c r="C113" s="189"/>
      <c r="D113" s="190"/>
      <c r="E113" s="190"/>
      <c r="F113" s="191"/>
      <c r="G113" s="194"/>
      <c r="H113" s="195"/>
    </row>
    <row r="114" spans="2:8" ht="13.5" x14ac:dyDescent="0.2">
      <c r="B114" s="188"/>
      <c r="C114" s="189"/>
      <c r="D114" s="190"/>
      <c r="E114" s="190"/>
      <c r="F114" s="191"/>
      <c r="G114" s="194"/>
      <c r="H114" s="195"/>
    </row>
    <row r="115" spans="2:8" ht="13.5" x14ac:dyDescent="0.2">
      <c r="B115" s="188"/>
      <c r="C115" s="189"/>
      <c r="D115" s="190"/>
      <c r="E115" s="190"/>
      <c r="F115" s="191"/>
      <c r="G115" s="194"/>
      <c r="H115" s="195"/>
    </row>
    <row r="116" spans="2:8" ht="13.5" x14ac:dyDescent="0.2">
      <c r="B116" s="188"/>
      <c r="C116" s="189"/>
      <c r="D116" s="190"/>
      <c r="E116" s="190"/>
      <c r="F116" s="191"/>
      <c r="G116" s="194"/>
      <c r="H116" s="195"/>
    </row>
    <row r="117" spans="2:8" ht="13.5" x14ac:dyDescent="0.2">
      <c r="B117" s="188"/>
      <c r="C117" s="189"/>
      <c r="D117" s="190"/>
      <c r="E117" s="190"/>
      <c r="F117" s="191"/>
      <c r="G117" s="194"/>
      <c r="H117" s="195"/>
    </row>
    <row r="118" spans="2:8" ht="13.5" x14ac:dyDescent="0.2">
      <c r="B118" s="188"/>
      <c r="C118" s="189"/>
      <c r="D118" s="190"/>
      <c r="E118" s="190"/>
      <c r="F118" s="191"/>
      <c r="G118" s="194"/>
      <c r="H118" s="195"/>
    </row>
    <row r="119" spans="2:8" ht="13.5" x14ac:dyDescent="0.2">
      <c r="B119" s="188"/>
      <c r="C119" s="189"/>
      <c r="D119" s="190"/>
      <c r="E119" s="190"/>
      <c r="F119" s="191"/>
      <c r="G119" s="194"/>
      <c r="H119" s="195"/>
    </row>
    <row r="120" spans="2:8" ht="13.5" x14ac:dyDescent="0.2">
      <c r="B120" s="188"/>
      <c r="C120" s="189"/>
      <c r="D120" s="190"/>
      <c r="E120" s="190"/>
      <c r="F120" s="191"/>
      <c r="G120" s="194"/>
      <c r="H120" s="195"/>
    </row>
    <row r="121" spans="2:8" ht="13.5" x14ac:dyDescent="0.2">
      <c r="B121" s="188"/>
      <c r="C121" s="189"/>
      <c r="D121" s="190"/>
      <c r="E121" s="190"/>
      <c r="F121" s="191"/>
      <c r="G121" s="194"/>
      <c r="H121" s="195"/>
    </row>
    <row r="122" spans="2:8" ht="13.5" x14ac:dyDescent="0.2">
      <c r="B122" s="188"/>
      <c r="C122" s="189"/>
      <c r="D122" s="190"/>
      <c r="E122" s="190"/>
      <c r="F122" s="191"/>
      <c r="G122" s="194"/>
      <c r="H122" s="195"/>
    </row>
    <row r="123" spans="2:8" ht="13.5" x14ac:dyDescent="0.2">
      <c r="B123" s="188"/>
      <c r="C123" s="189"/>
      <c r="D123" s="190"/>
      <c r="E123" s="190"/>
      <c r="F123" s="191"/>
      <c r="G123" s="194"/>
      <c r="H123" s="195"/>
    </row>
    <row r="124" spans="2:8" ht="13.5" x14ac:dyDescent="0.2">
      <c r="B124" s="188"/>
      <c r="C124" s="189"/>
      <c r="D124" s="190"/>
      <c r="E124" s="190"/>
      <c r="F124" s="191"/>
      <c r="G124" s="194"/>
      <c r="H124" s="195"/>
    </row>
    <row r="125" spans="2:8" ht="13.5" x14ac:dyDescent="0.2">
      <c r="B125" s="188"/>
      <c r="C125" s="189"/>
      <c r="D125" s="190"/>
      <c r="E125" s="190"/>
      <c r="F125" s="191"/>
      <c r="G125" s="194"/>
      <c r="H125" s="195"/>
    </row>
    <row r="126" spans="2:8" ht="13.5" x14ac:dyDescent="0.2">
      <c r="B126" s="188"/>
      <c r="C126" s="189"/>
      <c r="D126" s="190"/>
      <c r="E126" s="190"/>
      <c r="F126" s="191"/>
      <c r="G126" s="194"/>
      <c r="H126" s="195"/>
    </row>
    <row r="127" spans="2:8" ht="13.5" x14ac:dyDescent="0.2">
      <c r="B127" s="188"/>
      <c r="C127" s="189"/>
      <c r="D127" s="190"/>
      <c r="E127" s="190"/>
      <c r="F127" s="191"/>
      <c r="G127" s="194"/>
      <c r="H127" s="195"/>
    </row>
    <row r="128" spans="2:8" ht="13.5" x14ac:dyDescent="0.2">
      <c r="B128" s="188"/>
      <c r="C128" s="189"/>
      <c r="D128" s="190"/>
      <c r="E128" s="190"/>
      <c r="F128" s="191"/>
      <c r="G128" s="194"/>
      <c r="H128" s="195"/>
    </row>
    <row r="129" spans="2:8" ht="13.5" x14ac:dyDescent="0.2">
      <c r="B129" s="188"/>
      <c r="C129" s="189"/>
      <c r="D129" s="190"/>
      <c r="E129" s="190"/>
      <c r="F129" s="191"/>
      <c r="G129" s="194"/>
      <c r="H129" s="195"/>
    </row>
    <row r="130" spans="2:8" ht="13.5" x14ac:dyDescent="0.2">
      <c r="B130" s="188"/>
      <c r="C130" s="189"/>
      <c r="D130" s="190"/>
      <c r="E130" s="190"/>
      <c r="F130" s="191"/>
      <c r="G130" s="194"/>
      <c r="H130" s="195"/>
    </row>
    <row r="131" spans="2:8" ht="13.5" x14ac:dyDescent="0.2">
      <c r="B131" s="188"/>
      <c r="C131" s="189"/>
      <c r="D131" s="190"/>
      <c r="E131" s="190"/>
      <c r="F131" s="191"/>
      <c r="G131" s="194"/>
      <c r="H131" s="195"/>
    </row>
    <row r="132" spans="2:8" ht="13.5" x14ac:dyDescent="0.2">
      <c r="B132" s="188"/>
      <c r="C132" s="189"/>
      <c r="D132" s="190"/>
      <c r="E132" s="190"/>
      <c r="F132" s="191"/>
      <c r="G132" s="194"/>
      <c r="H132" s="195"/>
    </row>
    <row r="133" spans="2:8" ht="13.5" x14ac:dyDescent="0.2">
      <c r="B133" s="188"/>
      <c r="C133" s="189"/>
      <c r="D133" s="190"/>
      <c r="E133" s="190"/>
      <c r="F133" s="191"/>
      <c r="G133" s="194"/>
      <c r="H133" s="195"/>
    </row>
    <row r="134" spans="2:8" ht="13.5" x14ac:dyDescent="0.2">
      <c r="B134" s="188"/>
      <c r="C134" s="189"/>
      <c r="D134" s="190"/>
      <c r="E134" s="190"/>
      <c r="F134" s="191"/>
      <c r="G134" s="194"/>
      <c r="H134" s="195"/>
    </row>
    <row r="135" spans="2:8" ht="13.5" x14ac:dyDescent="0.2">
      <c r="B135" s="188"/>
      <c r="C135" s="189"/>
      <c r="D135" s="190"/>
      <c r="E135" s="190"/>
      <c r="F135" s="191"/>
      <c r="G135" s="194"/>
      <c r="H135" s="195"/>
    </row>
    <row r="136" spans="2:8" ht="13.5" x14ac:dyDescent="0.2">
      <c r="B136" s="188"/>
      <c r="C136" s="189"/>
      <c r="D136" s="190"/>
      <c r="E136" s="190"/>
      <c r="F136" s="191"/>
      <c r="G136" s="194"/>
      <c r="H136" s="195"/>
    </row>
    <row r="137" spans="2:8" ht="13.5" x14ac:dyDescent="0.2">
      <c r="B137" s="188"/>
      <c r="C137" s="189"/>
      <c r="D137" s="190"/>
      <c r="E137" s="190"/>
      <c r="F137" s="191"/>
      <c r="G137" s="194"/>
      <c r="H137" s="195"/>
    </row>
    <row r="138" spans="2:8" ht="13.5" x14ac:dyDescent="0.2">
      <c r="B138" s="188"/>
      <c r="C138" s="189"/>
      <c r="D138" s="190"/>
      <c r="E138" s="190"/>
      <c r="F138" s="191"/>
      <c r="G138" s="194"/>
      <c r="H138" s="195"/>
    </row>
    <row r="139" spans="2:8" ht="13.5" x14ac:dyDescent="0.2">
      <c r="B139" s="188"/>
      <c r="C139" s="189"/>
      <c r="D139" s="190"/>
      <c r="E139" s="190"/>
      <c r="F139" s="191"/>
      <c r="G139" s="194"/>
      <c r="H139" s="195"/>
    </row>
    <row r="140" spans="2:8" ht="13.5" x14ac:dyDescent="0.2">
      <c r="B140" s="188"/>
      <c r="C140" s="189"/>
      <c r="D140" s="190"/>
      <c r="E140" s="190"/>
      <c r="F140" s="191"/>
      <c r="G140" s="194"/>
      <c r="H140" s="195"/>
    </row>
    <row r="141" spans="2:8" ht="13.5" x14ac:dyDescent="0.2">
      <c r="B141" s="188"/>
      <c r="C141" s="189"/>
      <c r="D141" s="190"/>
      <c r="E141" s="190"/>
      <c r="F141" s="191"/>
      <c r="G141" s="194"/>
      <c r="H141" s="195"/>
    </row>
    <row r="142" spans="2:8" ht="13.5" x14ac:dyDescent="0.2">
      <c r="B142" s="188"/>
      <c r="C142" s="189"/>
      <c r="D142" s="190"/>
      <c r="E142" s="190"/>
      <c r="F142" s="191"/>
      <c r="G142" s="194"/>
      <c r="H142" s="195"/>
    </row>
    <row r="143" spans="2:8" ht="13.5" x14ac:dyDescent="0.2">
      <c r="B143" s="188"/>
      <c r="C143" s="189"/>
      <c r="D143" s="190"/>
      <c r="E143" s="190"/>
      <c r="F143" s="191"/>
      <c r="G143" s="194"/>
      <c r="H143" s="195"/>
    </row>
    <row r="144" spans="2:8" ht="13.5" x14ac:dyDescent="0.2">
      <c r="B144" s="188"/>
      <c r="C144" s="189"/>
      <c r="D144" s="190"/>
      <c r="E144" s="190"/>
      <c r="F144" s="191"/>
      <c r="G144" s="194"/>
      <c r="H144" s="195"/>
    </row>
    <row r="145" spans="2:8" ht="13.5" x14ac:dyDescent="0.2">
      <c r="B145" s="188"/>
      <c r="C145" s="189"/>
      <c r="D145" s="190"/>
      <c r="E145" s="190"/>
      <c r="F145" s="191"/>
      <c r="G145" s="194"/>
      <c r="H145" s="195"/>
    </row>
    <row r="146" spans="2:8" ht="13.5" x14ac:dyDescent="0.2">
      <c r="B146" s="188"/>
      <c r="C146" s="189"/>
      <c r="D146" s="190"/>
      <c r="E146" s="190"/>
      <c r="F146" s="191"/>
      <c r="G146" s="194"/>
      <c r="H146" s="195"/>
    </row>
    <row r="147" spans="2:8" ht="13.5" x14ac:dyDescent="0.2">
      <c r="B147" s="188"/>
      <c r="C147" s="189"/>
      <c r="D147" s="190"/>
      <c r="E147" s="190"/>
      <c r="F147" s="191"/>
      <c r="G147" s="194"/>
      <c r="H147" s="195"/>
    </row>
    <row r="148" spans="2:8" ht="13.5" x14ac:dyDescent="0.2">
      <c r="B148" s="188"/>
      <c r="C148" s="189"/>
      <c r="D148" s="190"/>
      <c r="E148" s="190"/>
      <c r="F148" s="191"/>
      <c r="G148" s="194"/>
      <c r="H148" s="195"/>
    </row>
    <row r="149" spans="2:8" ht="13.5" x14ac:dyDescent="0.2">
      <c r="B149" s="188"/>
      <c r="C149" s="189"/>
      <c r="D149" s="190"/>
      <c r="E149" s="190"/>
      <c r="F149" s="191"/>
      <c r="G149" s="194"/>
      <c r="H149" s="195"/>
    </row>
  </sheetData>
  <mergeCells count="11">
    <mergeCell ref="B85:C85"/>
    <mergeCell ref="D85:H85"/>
    <mergeCell ref="B2:H2"/>
    <mergeCell ref="B3:H3"/>
    <mergeCell ref="C5:H5"/>
    <mergeCell ref="B8:B9"/>
    <mergeCell ref="C8:C9"/>
    <mergeCell ref="D8:D9"/>
    <mergeCell ref="E8:E9"/>
    <mergeCell ref="F8:G8"/>
    <mergeCell ref="H8:H9"/>
  </mergeCells>
  <printOptions horizontalCentered="1"/>
  <pageMargins left="0.31496062992125984" right="0.19685039370078741" top="0.19685039370078741" bottom="0.15748031496062992" header="0.31496062992125984" footer="0.31496062992125984"/>
  <pageSetup scale="73" fitToHeight="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Generadores</vt:lpstr>
      <vt:lpstr>Catálogo DE CONCEPTOS</vt:lpstr>
      <vt:lpstr>'Catálogo DE CONCEPTOS'!Área_de_impresión</vt:lpstr>
      <vt:lpstr>Generadores!Área_de_impresión</vt:lpstr>
      <vt:lpstr>'Catálogo DE CONCEPTOS'!Títulos_a_imprimir</vt:lpstr>
      <vt:lpstr>Generadores!Títulos_a_imprimir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mtz</dc:creator>
  <cp:lastModifiedBy>COSTOS</cp:lastModifiedBy>
  <cp:lastPrinted>2026-07-01T19:03:53Z</cp:lastPrinted>
  <dcterms:created xsi:type="dcterms:W3CDTF">2025-07-18T04:33:41Z</dcterms:created>
  <dcterms:modified xsi:type="dcterms:W3CDTF">2026-07-01T19:05:23Z</dcterms:modified>
</cp:coreProperties>
</file>